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<sst xmlns="http://schemas.openxmlformats.org/spreadsheetml/2006/main" count="117" uniqueCount="53">
  <si>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05/08/2023 16:18:21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</si>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</sst>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E2-4DDE-B1AB-345D8646A19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E2-4DDE-B1AB-345D8646A19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25.875</c:v>
                </c:pt>
                <c:pt idx="2">
                  <c:v>37.5</c:v>
                </c:pt>
                <c:pt idx="3">
                  <c:v>55.313000000000002</c:v>
                </c:pt>
                <c:pt idx="4">
                  <c:v>89.881</c:v>
                </c:pt>
                <c:pt idx="5">
                  <c:v>87.103999999999999</c:v>
                </c:pt>
                <c:pt idx="6">
                  <c:v>10.705</c:v>
                </c:pt>
                <c:pt idx="20">
                  <c:v>48.438000000000002</c:v>
                </c:pt>
                <c:pt idx="21">
                  <c:v>66.314999999999998</c:v>
                </c:pt>
                <c:pt idx="22">
                  <c:v>40.103000000000002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E2-4DDE-B1AB-345D8646A19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43.4</c:v>
                </c:pt>
                <c:pt idx="12">
                  <c:v>77.5</c:v>
                </c:pt>
                <c:pt idx="13">
                  <c:v>72.099999999999994</c:v>
                </c:pt>
                <c:pt idx="14">
                  <c:v>80.900000000000006</c:v>
                </c:pt>
                <c:pt idx="15">
                  <c:v>74.3</c:v>
                </c:pt>
                <c:pt idx="16">
                  <c:v>18.5</c:v>
                </c:pt>
                <c:pt idx="17">
                  <c:v>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E2-4DDE-B1AB-345D8646A19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17.216000000000001</c:v>
                </c:pt>
                <c:pt idx="1">
                  <c:v>21.241999999999997</c:v>
                </c:pt>
                <c:pt idx="2">
                  <c:v>33.138999999999996</c:v>
                </c:pt>
                <c:pt idx="3">
                  <c:v>41.497999999999998</c:v>
                </c:pt>
                <c:pt idx="4">
                  <c:v>45.266999999999996</c:v>
                </c:pt>
                <c:pt idx="5">
                  <c:v>58.006000000000007</c:v>
                </c:pt>
                <c:pt idx="6">
                  <c:v>62.344000000000001</c:v>
                </c:pt>
                <c:pt idx="7">
                  <c:v>66.44</c:v>
                </c:pt>
                <c:pt idx="8">
                  <c:v>81.387999999999991</c:v>
                </c:pt>
                <c:pt idx="9">
                  <c:v>19.666</c:v>
                </c:pt>
                <c:pt idx="10">
                  <c:v>21.353000000000002</c:v>
                </c:pt>
                <c:pt idx="11">
                  <c:v>9.2569999999999997</c:v>
                </c:pt>
                <c:pt idx="12">
                  <c:v>9.0619999999999976</c:v>
                </c:pt>
                <c:pt idx="13">
                  <c:v>8.9339999999999993</c:v>
                </c:pt>
                <c:pt idx="14">
                  <c:v>17.981999999999999</c:v>
                </c:pt>
                <c:pt idx="15">
                  <c:v>21.806999999999999</c:v>
                </c:pt>
                <c:pt idx="16">
                  <c:v>24.411999999999999</c:v>
                </c:pt>
                <c:pt idx="17">
                  <c:v>2.8659999999999997</c:v>
                </c:pt>
                <c:pt idx="18">
                  <c:v>42.160000000000004</c:v>
                </c:pt>
                <c:pt idx="19">
                  <c:v>43.28</c:v>
                </c:pt>
                <c:pt idx="20">
                  <c:v>26.401</c:v>
                </c:pt>
                <c:pt idx="21">
                  <c:v>10.5</c:v>
                </c:pt>
                <c:pt idx="22">
                  <c:v>4.3730000000000002</c:v>
                </c:pt>
                <c:pt idx="23">
                  <c:v>9.8969999999999985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E2-4DDE-B1AB-345D8646A19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8E2-4DDE-B1AB-345D8646A19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8E2-4DDE-B1AB-345D8646A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33.054000000000002</c:v>
                </c:pt>
                <c:pt idx="1">
                  <c:v>80.24799999999999</c:v>
                </c:pt>
                <c:pt idx="2">
                  <c:v>99.579999999999984</c:v>
                </c:pt>
                <c:pt idx="3">
                  <c:v>117.884</c:v>
                </c:pt>
                <c:pt idx="4">
                  <c:v>158.98000000000002</c:v>
                </c:pt>
                <c:pt idx="5">
                  <c:v>167.39200000000002</c:v>
                </c:pt>
                <c:pt idx="6">
                  <c:v>86.088999999999999</c:v>
                </c:pt>
                <c:pt idx="7">
                  <c:v>74.570000000000007</c:v>
                </c:pt>
                <c:pt idx="8">
                  <c:v>81.387999999999991</c:v>
                </c:pt>
                <c:pt idx="9">
                  <c:v>19.666</c:v>
                </c:pt>
                <c:pt idx="10">
                  <c:v>21.352999999999998</c:v>
                </c:pt>
                <c:pt idx="11">
                  <c:v>52.622</c:v>
                </c:pt>
                <c:pt idx="12">
                  <c:v>86.555999999999997</c:v>
                </c:pt>
                <c:pt idx="13">
                  <c:v>80.990999999999971</c:v>
                </c:pt>
                <c:pt idx="14">
                  <c:v>98.906999999999996</c:v>
                </c:pt>
                <c:pt idx="15">
                  <c:v>96.123000000000005</c:v>
                </c:pt>
                <c:pt idx="16">
                  <c:v>42.912999999999997</c:v>
                </c:pt>
                <c:pt idx="17">
                  <c:v>20.082000000000001</c:v>
                </c:pt>
                <c:pt idx="18">
                  <c:v>58.978000000000002</c:v>
                </c:pt>
                <c:pt idx="19">
                  <c:v>52.14</c:v>
                </c:pt>
                <c:pt idx="20">
                  <c:v>106.295</c:v>
                </c:pt>
                <c:pt idx="21">
                  <c:v>106.173</c:v>
                </c:pt>
                <c:pt idx="22">
                  <c:v>67.587999999999994</c:v>
                </c:pt>
                <c:pt idx="23">
                  <c:v>57.868000000000002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E2-4DDE-B1AB-345D8646A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93.14</c:v>
                </c:pt>
                <c:pt idx="2">
                  <c:v>94</c:v>
                </c:pt>
                <c:pt idx="3">
                  <c:v>94</c:v>
                </c:pt>
                <c:pt idx="4">
                  <c:v>95.53</c:v>
                </c:pt>
                <c:pt idx="5">
                  <c:v>95.35</c:v>
                </c:pt>
                <c:pt idx="6">
                  <c:v>92</c:v>
                </c:pt>
                <c:pt idx="7">
                  <c:v>92.6</c:v>
                </c:pt>
                <c:pt idx="8">
                  <c:v>80.010000000000005</c:v>
                </c:pt>
                <c:pt idx="9">
                  <c:v>42.42</c:v>
                </c:pt>
                <c:pt idx="10">
                  <c:v>63.42</c:v>
                </c:pt>
                <c:pt idx="11">
                  <c:v>34.24</c:v>
                </c:pt>
                <c:pt idx="12">
                  <c:v>28.02</c:v>
                </c:pt>
                <c:pt idx="13">
                  <c:v>0</c:v>
                </c:pt>
                <c:pt idx="14">
                  <c:v>0</c:v>
                </c:pt>
                <c:pt idx="15">
                  <c:v>24</c:v>
                </c:pt>
                <c:pt idx="16">
                  <c:v>57</c:v>
                </c:pt>
                <c:pt idx="17">
                  <c:v>81.010000000000005</c:v>
                </c:pt>
                <c:pt idx="18">
                  <c:v>85</c:v>
                </c:pt>
                <c:pt idx="19">
                  <c:v>87.57</c:v>
                </c:pt>
                <c:pt idx="20">
                  <c:v>98.75</c:v>
                </c:pt>
                <c:pt idx="21">
                  <c:v>104.96</c:v>
                </c:pt>
                <c:pt idx="22">
                  <c:v>106.34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E2-4DDE-B1AB-345D8646A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33.054000000000002</v>
      </c>
      <c r="C4" s="18">
        <v>80.213999999999999</v>
      </c>
      <c r="D4" s="18">
        <v>99.536000000000001</v>
      </c>
      <c r="E4" s="18">
        <v>117.89500000000001</v>
      </c>
      <c r="F4" s="18">
        <v>158.97499999999999</v>
      </c>
      <c r="G4" s="18">
        <v>167.34999999999997</v>
      </c>
      <c r="H4" s="18">
        <v>86.088999999999999</v>
      </c>
      <c r="I4" s="18">
        <v>74.560999999999993</v>
      </c>
      <c r="J4" s="18">
        <v>81.387999999999991</v>
      </c>
      <c r="K4" s="18">
        <v>19.666</v>
      </c>
      <c r="L4" s="18">
        <v>21.353000000000002</v>
      </c>
      <c r="M4" s="18">
        <v>52.656999999999996</v>
      </c>
      <c r="N4" s="18">
        <v>86.561999999999998</v>
      </c>
      <c r="O4" s="18">
        <v>81.033999999999992</v>
      </c>
      <c r="P4" s="18">
        <v>98.882000000000005</v>
      </c>
      <c r="Q4" s="18">
        <v>96.106999999999999</v>
      </c>
      <c r="R4" s="18">
        <v>42.911999999999999</v>
      </c>
      <c r="S4" s="18">
        <v>20.048000000000002</v>
      </c>
      <c r="T4" s="18">
        <v>59.018000000000001</v>
      </c>
      <c r="U4" s="18">
        <v>52.14</v>
      </c>
      <c r="V4" s="18">
        <v>106.29299999999999</v>
      </c>
      <c r="W4" s="18">
        <v>106.17000000000002</v>
      </c>
      <c r="X4" s="18">
        <v>67.576999999999998</v>
      </c>
      <c r="Y4" s="18">
        <v>57.858999999999995</v>
      </c>
      <c r="Z4" s="19"/>
      <c r="AA4" s="20">
        <f>SUM(B4:Z4)</f>
        <v>1867.34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</v>
      </c>
      <c r="C7" s="28">
        <v>93.14</v>
      </c>
      <c r="D7" s="28">
        <v>94</v>
      </c>
      <c r="E7" s="28">
        <v>94</v>
      </c>
      <c r="F7" s="28">
        <v>95.53</v>
      </c>
      <c r="G7" s="28">
        <v>95.35</v>
      </c>
      <c r="H7" s="28">
        <v>92</v>
      </c>
      <c r="I7" s="28">
        <v>92.6</v>
      </c>
      <c r="J7" s="28">
        <v>80.010000000000005</v>
      </c>
      <c r="K7" s="28">
        <v>42.42</v>
      </c>
      <c r="L7" s="28">
        <v>63.42</v>
      </c>
      <c r="M7" s="28">
        <v>34.24</v>
      </c>
      <c r="N7" s="28">
        <v>28.02</v>
      </c>
      <c r="O7" s="28">
        <v>0</v>
      </c>
      <c r="P7" s="28">
        <v>0</v>
      </c>
      <c r="Q7" s="28">
        <v>24</v>
      </c>
      <c r="R7" s="28">
        <v>57</v>
      </c>
      <c r="S7" s="28">
        <v>81.010000000000005</v>
      </c>
      <c r="T7" s="28">
        <v>85</v>
      </c>
      <c r="U7" s="28">
        <v>87.57</v>
      </c>
      <c r="V7" s="28">
        <v>98.75</v>
      </c>
      <c r="W7" s="28">
        <v>104.96</v>
      </c>
      <c r="X7" s="28">
        <v>106.34</v>
      </c>
      <c r="Y7" s="28">
        <v>100</v>
      </c>
      <c r="Z7" s="29"/>
      <c r="AA7" s="30">
        <f>IF(SUM(B7:Z7)&lt;&gt;0,AVERAGEIF(B7:Z7,"&lt;&gt;"""),"")</f>
        <v>72.265000000000001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25.875</v>
      </c>
      <c r="D12" s="52">
        <v>37.5</v>
      </c>
      <c r="E12" s="52">
        <v>55.313000000000002</v>
      </c>
      <c r="F12" s="52">
        <v>89.881</v>
      </c>
      <c r="G12" s="52">
        <v>87.103999999999999</v>
      </c>
      <c r="H12" s="52">
        <v>10.705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48.438000000000002</v>
      </c>
      <c r="W12" s="52">
        <v>66.314999999999998</v>
      </c>
      <c r="X12" s="52">
        <v>40.103000000000002</v>
      </c>
      <c r="Y12" s="52">
        <v>20</v>
      </c>
      <c r="Z12" s="53"/>
      <c r="AA12" s="54">
        <f t="shared" si="0"/>
        <v>481.23399999999998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17.216000000000001</v>
      </c>
      <c r="C14" s="57">
        <v>21.241999999999997</v>
      </c>
      <c r="D14" s="57">
        <v>33.138999999999996</v>
      </c>
      <c r="E14" s="57">
        <v>41.497999999999998</v>
      </c>
      <c r="F14" s="57">
        <v>45.266999999999996</v>
      </c>
      <c r="G14" s="57">
        <v>58.006000000000007</v>
      </c>
      <c r="H14" s="57">
        <v>62.344000000000001</v>
      </c>
      <c r="I14" s="57">
        <v>66.44</v>
      </c>
      <c r="J14" s="57">
        <v>81.387999999999991</v>
      </c>
      <c r="K14" s="57">
        <v>19.666</v>
      </c>
      <c r="L14" s="57">
        <v>21.353000000000002</v>
      </c>
      <c r="M14" s="57">
        <v>9.2569999999999997</v>
      </c>
      <c r="N14" s="57">
        <v>9.0619999999999976</v>
      </c>
      <c r="O14" s="57">
        <v>8.9339999999999993</v>
      </c>
      <c r="P14" s="57">
        <v>17.981999999999999</v>
      </c>
      <c r="Q14" s="57">
        <v>21.806999999999999</v>
      </c>
      <c r="R14" s="57">
        <v>24.411999999999999</v>
      </c>
      <c r="S14" s="57">
        <v>2.8659999999999997</v>
      </c>
      <c r="T14" s="57">
        <v>42.160000000000004</v>
      </c>
      <c r="U14" s="57">
        <v>43.28</v>
      </c>
      <c r="V14" s="57">
        <v>26.401</v>
      </c>
      <c r="W14" s="57">
        <v>10.5</v>
      </c>
      <c r="X14" s="57">
        <v>4.3730000000000002</v>
      </c>
      <c r="Y14" s="57">
        <v>9.8969999999999985</v>
      </c>
      <c r="Z14" s="58"/>
      <c r="AA14" s="59">
        <f t="shared" si="0"/>
        <v>698.49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17.216000000000001</v>
      </c>
      <c r="C16" s="62">
        <f t="shared" ref="C16:Z16" si="1">IF(LEN(C$2)&gt;0,SUM(C10:C15),"")</f>
        <v>47.116999999999997</v>
      </c>
      <c r="D16" s="62">
        <f t="shared" si="1"/>
        <v>70.638999999999996</v>
      </c>
      <c r="E16" s="62">
        <f t="shared" si="1"/>
        <v>96.811000000000007</v>
      </c>
      <c r="F16" s="62">
        <f t="shared" si="1"/>
        <v>135.148</v>
      </c>
      <c r="G16" s="62">
        <f t="shared" si="1"/>
        <v>145.11000000000001</v>
      </c>
      <c r="H16" s="62">
        <f t="shared" si="1"/>
        <v>73.049000000000007</v>
      </c>
      <c r="I16" s="62">
        <f t="shared" si="1"/>
        <v>66.44</v>
      </c>
      <c r="J16" s="62">
        <f t="shared" si="1"/>
        <v>81.387999999999991</v>
      </c>
      <c r="K16" s="62">
        <f t="shared" si="1"/>
        <v>19.666</v>
      </c>
      <c r="L16" s="62">
        <f t="shared" si="1"/>
        <v>21.353000000000002</v>
      </c>
      <c r="M16" s="62">
        <f t="shared" si="1"/>
        <v>9.2569999999999997</v>
      </c>
      <c r="N16" s="62">
        <f t="shared" si="1"/>
        <v>9.0619999999999976</v>
      </c>
      <c r="O16" s="62">
        <f t="shared" si="1"/>
        <v>8.9339999999999993</v>
      </c>
      <c r="P16" s="62">
        <f t="shared" si="1"/>
        <v>17.981999999999999</v>
      </c>
      <c r="Q16" s="62">
        <f t="shared" si="1"/>
        <v>21.806999999999999</v>
      </c>
      <c r="R16" s="62">
        <f t="shared" si="1"/>
        <v>24.411999999999999</v>
      </c>
      <c r="S16" s="62">
        <f t="shared" si="1"/>
        <v>2.8659999999999997</v>
      </c>
      <c r="T16" s="62">
        <f t="shared" si="1"/>
        <v>42.160000000000004</v>
      </c>
      <c r="U16" s="62">
        <f t="shared" si="1"/>
        <v>43.28</v>
      </c>
      <c r="V16" s="62">
        <f t="shared" si="1"/>
        <v>74.838999999999999</v>
      </c>
      <c r="W16" s="62">
        <f t="shared" si="1"/>
        <v>76.814999999999998</v>
      </c>
      <c r="X16" s="62">
        <f t="shared" si="1"/>
        <v>44.475999999999999</v>
      </c>
      <c r="Y16" s="62">
        <f t="shared" si="1"/>
        <v>29.896999999999998</v>
      </c>
      <c r="Z16" s="63" t="str">
        <f t="shared" si="1"/>
        <v/>
      </c>
      <c r="AA16" s="64">
        <f>SUM(AA10:AA15)</f>
        <v>1179.7239999999999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>
        <v>21.545999999999999</v>
      </c>
      <c r="D20" s="77">
        <v>18.123000000000001</v>
      </c>
      <c r="E20" s="77">
        <v>14.04</v>
      </c>
      <c r="F20" s="77">
        <v>13.852</v>
      </c>
      <c r="G20" s="77">
        <v>17.260000000000002</v>
      </c>
      <c r="H20" s="77">
        <v>11.302</v>
      </c>
      <c r="I20" s="77">
        <v>7.8570000000000002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0.68</v>
      </c>
      <c r="U20" s="77">
        <v>5.0000000000000001E-3</v>
      </c>
      <c r="V20" s="77"/>
      <c r="W20" s="77"/>
      <c r="X20" s="77">
        <v>14.266999999999999</v>
      </c>
      <c r="Y20" s="77"/>
      <c r="Z20" s="78"/>
      <c r="AA20" s="79">
        <f t="shared" si="2"/>
        <v>118.93199999999999</v>
      </c>
    </row>
    <row r="21" spans="1:27" ht="25.15" customHeight="1" x14ac:dyDescent="0.2">
      <c r="A21" s="75" t="s">
        <v>16</v>
      </c>
      <c r="B21" s="80">
        <v>15.837999999999999</v>
      </c>
      <c r="C21" s="81">
        <v>11.551</v>
      </c>
      <c r="D21" s="81">
        <v>10.774000000000001</v>
      </c>
      <c r="E21" s="81">
        <v>7.0439999999999996</v>
      </c>
      <c r="F21" s="81">
        <v>9.9749999999999996</v>
      </c>
      <c r="G21" s="81">
        <v>4.9800000000000004</v>
      </c>
      <c r="H21" s="81">
        <v>1.738</v>
      </c>
      <c r="I21" s="81">
        <v>0.26400000000000001</v>
      </c>
      <c r="J21" s="81"/>
      <c r="K21" s="81"/>
      <c r="L21" s="81"/>
      <c r="M21" s="81"/>
      <c r="N21" s="81"/>
      <c r="O21" s="81"/>
      <c r="P21" s="81"/>
      <c r="Q21" s="81"/>
      <c r="R21" s="81"/>
      <c r="S21" s="81">
        <v>8.1820000000000004</v>
      </c>
      <c r="T21" s="81">
        <v>16.178000000000001</v>
      </c>
      <c r="U21" s="81">
        <v>8.8549999999999986</v>
      </c>
      <c r="V21" s="81">
        <v>31.454000000000001</v>
      </c>
      <c r="W21" s="81">
        <v>29.354999999999997</v>
      </c>
      <c r="X21" s="81">
        <v>8.8340000000000014</v>
      </c>
      <c r="Y21" s="81">
        <v>27.962</v>
      </c>
      <c r="Z21" s="78"/>
      <c r="AA21" s="79">
        <f t="shared" si="2"/>
        <v>192.98399999999998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15.837999999999999</v>
      </c>
      <c r="C25" s="88">
        <f t="shared" ref="C25:Z25" si="3">IF(LEN(C$2)&gt;0,SUM(C19:C24),"")</f>
        <v>33.097000000000001</v>
      </c>
      <c r="D25" s="88">
        <f t="shared" si="3"/>
        <v>28.897000000000002</v>
      </c>
      <c r="E25" s="88">
        <f t="shared" si="3"/>
        <v>21.084</v>
      </c>
      <c r="F25" s="88">
        <f t="shared" si="3"/>
        <v>23.826999999999998</v>
      </c>
      <c r="G25" s="88">
        <f t="shared" si="3"/>
        <v>22.240000000000002</v>
      </c>
      <c r="H25" s="88">
        <f t="shared" si="3"/>
        <v>13.04</v>
      </c>
      <c r="I25" s="88">
        <f t="shared" si="3"/>
        <v>8.1210000000000004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8.1820000000000004</v>
      </c>
      <c r="T25" s="88">
        <f t="shared" si="3"/>
        <v>16.858000000000001</v>
      </c>
      <c r="U25" s="88">
        <f t="shared" si="3"/>
        <v>8.86</v>
      </c>
      <c r="V25" s="88">
        <f t="shared" si="3"/>
        <v>31.454000000000001</v>
      </c>
      <c r="W25" s="88">
        <f t="shared" si="3"/>
        <v>29.354999999999997</v>
      </c>
      <c r="X25" s="88">
        <f t="shared" si="3"/>
        <v>23.100999999999999</v>
      </c>
      <c r="Y25" s="88">
        <f t="shared" si="3"/>
        <v>27.962</v>
      </c>
      <c r="Z25" s="89" t="str">
        <f t="shared" si="3"/>
        <v/>
      </c>
      <c r="AA25" s="90">
        <f>SUM(AA19:AA24)</f>
        <v>311.91599999999994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33.054000000000002</v>
      </c>
      <c r="C29" s="77">
        <v>80.213999999999999</v>
      </c>
      <c r="D29" s="77">
        <v>99.536000000000001</v>
      </c>
      <c r="E29" s="77">
        <v>117.895</v>
      </c>
      <c r="F29" s="77">
        <v>158.97499999999999</v>
      </c>
      <c r="G29" s="77">
        <v>167.35</v>
      </c>
      <c r="H29" s="77">
        <v>86.088999999999999</v>
      </c>
      <c r="I29" s="77">
        <v>74.561000000000007</v>
      </c>
      <c r="J29" s="77">
        <v>81.388000000000005</v>
      </c>
      <c r="K29" s="77">
        <v>19.666</v>
      </c>
      <c r="L29" s="77">
        <v>21.353000000000002</v>
      </c>
      <c r="M29" s="77">
        <v>9.2569999999999997</v>
      </c>
      <c r="N29" s="77">
        <v>9.0619999999999994</v>
      </c>
      <c r="O29" s="77">
        <v>8.9339999999999993</v>
      </c>
      <c r="P29" s="77">
        <v>17.981999999999999</v>
      </c>
      <c r="Q29" s="77">
        <v>21.806999999999999</v>
      </c>
      <c r="R29" s="77">
        <v>24.411999999999999</v>
      </c>
      <c r="S29" s="77">
        <v>11.048</v>
      </c>
      <c r="T29" s="77">
        <v>59.018000000000001</v>
      </c>
      <c r="U29" s="77">
        <v>52.14</v>
      </c>
      <c r="V29" s="77">
        <v>106.29300000000001</v>
      </c>
      <c r="W29" s="77">
        <v>106.17</v>
      </c>
      <c r="X29" s="77">
        <v>67.576999999999998</v>
      </c>
      <c r="Y29" s="77">
        <v>57.859000000000002</v>
      </c>
      <c r="Z29" s="78"/>
      <c r="AA29" s="79">
        <f>SUM(B29:Z29)</f>
        <v>1491.64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33.054000000000002</v>
      </c>
      <c r="C31" s="62">
        <f t="shared" ref="C31:Z31" si="4">IF(LEN(C$2)&gt;0,SUM(C28:C30),"")</f>
        <v>80.213999999999999</v>
      </c>
      <c r="D31" s="62">
        <f t="shared" si="4"/>
        <v>99.536000000000001</v>
      </c>
      <c r="E31" s="62">
        <f t="shared" si="4"/>
        <v>117.895</v>
      </c>
      <c r="F31" s="62">
        <f t="shared" si="4"/>
        <v>158.97499999999999</v>
      </c>
      <c r="G31" s="62">
        <f t="shared" si="4"/>
        <v>167.35</v>
      </c>
      <c r="H31" s="62">
        <f t="shared" si="4"/>
        <v>86.088999999999999</v>
      </c>
      <c r="I31" s="62">
        <f t="shared" si="4"/>
        <v>74.561000000000007</v>
      </c>
      <c r="J31" s="62">
        <f t="shared" si="4"/>
        <v>81.388000000000005</v>
      </c>
      <c r="K31" s="62">
        <f t="shared" si="4"/>
        <v>19.666</v>
      </c>
      <c r="L31" s="62">
        <f t="shared" si="4"/>
        <v>21.353000000000002</v>
      </c>
      <c r="M31" s="62">
        <f t="shared" si="4"/>
        <v>9.2569999999999997</v>
      </c>
      <c r="N31" s="62">
        <f t="shared" si="4"/>
        <v>9.0619999999999994</v>
      </c>
      <c r="O31" s="62">
        <f t="shared" si="4"/>
        <v>8.9339999999999993</v>
      </c>
      <c r="P31" s="62">
        <f t="shared" si="4"/>
        <v>17.981999999999999</v>
      </c>
      <c r="Q31" s="62">
        <f t="shared" si="4"/>
        <v>21.806999999999999</v>
      </c>
      <c r="R31" s="62">
        <f t="shared" si="4"/>
        <v>24.411999999999999</v>
      </c>
      <c r="S31" s="62">
        <f t="shared" si="4"/>
        <v>11.048</v>
      </c>
      <c r="T31" s="62">
        <f t="shared" si="4"/>
        <v>59.018000000000001</v>
      </c>
      <c r="U31" s="62">
        <f t="shared" si="4"/>
        <v>52.14</v>
      </c>
      <c r="V31" s="62">
        <f t="shared" si="4"/>
        <v>106.29300000000001</v>
      </c>
      <c r="W31" s="62">
        <f t="shared" si="4"/>
        <v>106.17</v>
      </c>
      <c r="X31" s="62">
        <f t="shared" si="4"/>
        <v>67.576999999999998</v>
      </c>
      <c r="Y31" s="62">
        <f t="shared" si="4"/>
        <v>57.859000000000002</v>
      </c>
      <c r="Z31" s="63" t="str">
        <f t="shared" si="4"/>
        <v/>
      </c>
      <c r="AA31" s="64">
        <f>SUM(AA28:AA30)</f>
        <v>1491.64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43.4</v>
      </c>
      <c r="N38" s="99">
        <v>77.5</v>
      </c>
      <c r="O38" s="99">
        <v>72.099999999999994</v>
      </c>
      <c r="P38" s="99">
        <v>80.900000000000006</v>
      </c>
      <c r="Q38" s="99">
        <v>74.3</v>
      </c>
      <c r="R38" s="99">
        <v>18.5</v>
      </c>
      <c r="S38" s="99">
        <v>9</v>
      </c>
      <c r="T38" s="99"/>
      <c r="U38" s="99"/>
      <c r="V38" s="99"/>
      <c r="W38" s="99"/>
      <c r="X38" s="99"/>
      <c r="Y38" s="99"/>
      <c r="Z38" s="100"/>
      <c r="AA38" s="79">
        <f t="shared" si="5"/>
        <v>375.7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43.4</v>
      </c>
      <c r="N39" s="88">
        <f t="shared" si="6"/>
        <v>77.5</v>
      </c>
      <c r="O39" s="88">
        <f t="shared" si="6"/>
        <v>72.099999999999994</v>
      </c>
      <c r="P39" s="88">
        <f t="shared" si="6"/>
        <v>80.900000000000006</v>
      </c>
      <c r="Q39" s="88">
        <f t="shared" si="6"/>
        <v>74.3</v>
      </c>
      <c r="R39" s="88">
        <f t="shared" si="6"/>
        <v>18.5</v>
      </c>
      <c r="S39" s="88">
        <f t="shared" si="6"/>
        <v>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43.4</v>
      </c>
      <c r="N46" s="99">
        <v>77.5</v>
      </c>
      <c r="O46" s="99">
        <v>72.099999999999994</v>
      </c>
      <c r="P46" s="99">
        <v>80.900000000000006</v>
      </c>
      <c r="Q46" s="99">
        <v>74.3</v>
      </c>
      <c r="R46" s="99">
        <v>18.5</v>
      </c>
      <c r="S46" s="99">
        <v>9</v>
      </c>
      <c r="T46" s="99"/>
      <c r="U46" s="99"/>
      <c r="V46" s="99"/>
      <c r="W46" s="99"/>
      <c r="X46" s="99"/>
      <c r="Y46" s="99"/>
      <c r="Z46" s="100"/>
      <c r="AA46" s="79">
        <f t="shared" si="7"/>
        <v>375.7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43.4</v>
      </c>
      <c r="N48" s="88">
        <f t="shared" si="8"/>
        <v>77.5</v>
      </c>
      <c r="O48" s="88">
        <f t="shared" si="8"/>
        <v>72.099999999999994</v>
      </c>
      <c r="P48" s="88">
        <f t="shared" si="8"/>
        <v>80.900000000000006</v>
      </c>
      <c r="Q48" s="88">
        <f t="shared" si="8"/>
        <v>74.3</v>
      </c>
      <c r="R48" s="88">
        <f t="shared" si="8"/>
        <v>18.5</v>
      </c>
      <c r="S48" s="88">
        <f t="shared" si="8"/>
        <v>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375.7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33.054000000000002</v>
      </c>
      <c r="C51" s="88">
        <f t="shared" si="10"/>
        <v>80.213999999999999</v>
      </c>
      <c r="D51" s="88">
        <f t="shared" si="10"/>
        <v>99.536000000000001</v>
      </c>
      <c r="E51" s="88">
        <f t="shared" si="10"/>
        <v>117.89500000000001</v>
      </c>
      <c r="F51" s="88">
        <f t="shared" si="10"/>
        <v>158.97499999999999</v>
      </c>
      <c r="G51" s="88">
        <f t="shared" si="10"/>
        <v>167.35000000000002</v>
      </c>
      <c r="H51" s="88">
        <f t="shared" si="10"/>
        <v>86.088999999999999</v>
      </c>
      <c r="I51" s="88">
        <f t="shared" si="10"/>
        <v>74.560999999999993</v>
      </c>
      <c r="J51" s="88">
        <f t="shared" si="10"/>
        <v>81.387999999999991</v>
      </c>
      <c r="K51" s="88">
        <f t="shared" si="10"/>
        <v>19.666</v>
      </c>
      <c r="L51" s="88">
        <f t="shared" si="10"/>
        <v>21.353000000000002</v>
      </c>
      <c r="M51" s="88">
        <f t="shared" si="10"/>
        <v>52.656999999999996</v>
      </c>
      <c r="N51" s="88">
        <f t="shared" si="10"/>
        <v>86.561999999999998</v>
      </c>
      <c r="O51" s="88">
        <f t="shared" si="10"/>
        <v>81.033999999999992</v>
      </c>
      <c r="P51" s="88">
        <f t="shared" si="10"/>
        <v>98.882000000000005</v>
      </c>
      <c r="Q51" s="88">
        <f t="shared" si="10"/>
        <v>96.106999999999999</v>
      </c>
      <c r="R51" s="88">
        <f t="shared" si="10"/>
        <v>42.911999999999999</v>
      </c>
      <c r="S51" s="88">
        <f t="shared" si="10"/>
        <v>20.048000000000002</v>
      </c>
      <c r="T51" s="88">
        <f t="shared" si="10"/>
        <v>59.018000000000001</v>
      </c>
      <c r="U51" s="88">
        <f t="shared" si="10"/>
        <v>52.14</v>
      </c>
      <c r="V51" s="88">
        <f t="shared" si="10"/>
        <v>106.29300000000001</v>
      </c>
      <c r="W51" s="88">
        <f t="shared" si="10"/>
        <v>106.16999999999999</v>
      </c>
      <c r="X51" s="88">
        <f t="shared" si="10"/>
        <v>67.576999999999998</v>
      </c>
      <c r="Y51" s="88">
        <f t="shared" si="10"/>
        <v>57.858999999999995</v>
      </c>
      <c r="Z51" s="89" t="str">
        <f t="shared" si="10"/>
        <v/>
      </c>
      <c r="AA51" s="104">
        <f>SUM(B51:Z51)</f>
        <v>1867.3400000000004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33.054000000000002</v>
      </c>
      <c r="C4" s="18">
        <v>80.24799999999999</v>
      </c>
      <c r="D4" s="18">
        <v>99.579999999999984</v>
      </c>
      <c r="E4" s="18">
        <v>117.884</v>
      </c>
      <c r="F4" s="18">
        <v>158.98000000000002</v>
      </c>
      <c r="G4" s="18">
        <v>167.39200000000002</v>
      </c>
      <c r="H4" s="18">
        <v>86.088999999999999</v>
      </c>
      <c r="I4" s="18">
        <v>74.570000000000007</v>
      </c>
      <c r="J4" s="18">
        <v>81.387999999999991</v>
      </c>
      <c r="K4" s="18">
        <v>19.666</v>
      </c>
      <c r="L4" s="18">
        <v>21.352999999999998</v>
      </c>
      <c r="M4" s="18">
        <v>52.622</v>
      </c>
      <c r="N4" s="18">
        <v>86.555999999999997</v>
      </c>
      <c r="O4" s="18">
        <v>80.990999999999971</v>
      </c>
      <c r="P4" s="18">
        <v>98.906999999999996</v>
      </c>
      <c r="Q4" s="18">
        <v>96.123000000000005</v>
      </c>
      <c r="R4" s="18">
        <v>42.912999999999997</v>
      </c>
      <c r="S4" s="18">
        <v>20.082000000000001</v>
      </c>
      <c r="T4" s="18">
        <v>58.978000000000002</v>
      </c>
      <c r="U4" s="18">
        <v>52.14</v>
      </c>
      <c r="V4" s="18">
        <v>106.295</v>
      </c>
      <c r="W4" s="18">
        <v>106.173</v>
      </c>
      <c r="X4" s="18">
        <v>67.587999999999994</v>
      </c>
      <c r="Y4" s="18">
        <v>57.868000000000002</v>
      </c>
      <c r="Z4" s="19"/>
      <c r="AA4" s="20">
        <f>SUM(B4:Z4)</f>
        <v>1867.4400000000003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</v>
      </c>
      <c r="C7" s="28">
        <v>93.14</v>
      </c>
      <c r="D7" s="28">
        <v>94</v>
      </c>
      <c r="E7" s="28">
        <v>94</v>
      </c>
      <c r="F7" s="28">
        <v>95.53</v>
      </c>
      <c r="G7" s="28">
        <v>95.35</v>
      </c>
      <c r="H7" s="28">
        <v>92</v>
      </c>
      <c r="I7" s="28">
        <v>92.6</v>
      </c>
      <c r="J7" s="28">
        <v>80.010000000000005</v>
      </c>
      <c r="K7" s="28">
        <v>42.42</v>
      </c>
      <c r="L7" s="28">
        <v>63.42</v>
      </c>
      <c r="M7" s="28">
        <v>34.24</v>
      </c>
      <c r="N7" s="28">
        <v>28.02</v>
      </c>
      <c r="O7" s="28">
        <v>0</v>
      </c>
      <c r="P7" s="28">
        <v>0</v>
      </c>
      <c r="Q7" s="28">
        <v>24</v>
      </c>
      <c r="R7" s="28">
        <v>57</v>
      </c>
      <c r="S7" s="28">
        <v>81.010000000000005</v>
      </c>
      <c r="T7" s="28">
        <v>85</v>
      </c>
      <c r="U7" s="28">
        <v>87.57</v>
      </c>
      <c r="V7" s="28">
        <v>98.75</v>
      </c>
      <c r="W7" s="28">
        <v>104.96</v>
      </c>
      <c r="X7" s="28">
        <v>106.34</v>
      </c>
      <c r="Y7" s="28">
        <v>100</v>
      </c>
      <c r="Z7" s="29"/>
      <c r="AA7" s="30">
        <f>IF(SUM(B7:Z7)&lt;&gt;0,AVERAGEIF(B7:Z7,"&lt;&gt;"""),"")</f>
        <v>72.265000000000001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25.105</v>
      </c>
      <c r="V12" s="52"/>
      <c r="W12" s="52"/>
      <c r="X12" s="52"/>
      <c r="Y12" s="52"/>
      <c r="Z12" s="53"/>
      <c r="AA12" s="54">
        <f t="shared" si="0"/>
        <v>25.105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7.0999999999999994E-2</v>
      </c>
      <c r="C14" s="57"/>
      <c r="D14" s="57"/>
      <c r="E14" s="57"/>
      <c r="F14" s="57"/>
      <c r="G14" s="57"/>
      <c r="H14" s="57"/>
      <c r="I14" s="57"/>
      <c r="J14" s="57">
        <v>4.4930000000000003</v>
      </c>
      <c r="K14" s="57">
        <v>1.675</v>
      </c>
      <c r="L14" s="57">
        <v>2E-3</v>
      </c>
      <c r="M14" s="57">
        <v>6.39</v>
      </c>
      <c r="N14" s="57">
        <v>9.8810000000000002</v>
      </c>
      <c r="O14" s="57">
        <v>12.929</v>
      </c>
      <c r="P14" s="57">
        <v>16.560000000000002</v>
      </c>
      <c r="Q14" s="57">
        <v>8.9390000000000001</v>
      </c>
      <c r="R14" s="57">
        <v>1.5449999999999999</v>
      </c>
      <c r="S14" s="57">
        <v>0.20799999999999999</v>
      </c>
      <c r="T14" s="57">
        <v>1E-3</v>
      </c>
      <c r="U14" s="57"/>
      <c r="V14" s="57"/>
      <c r="W14" s="57"/>
      <c r="X14" s="57"/>
      <c r="Y14" s="57"/>
      <c r="Z14" s="58"/>
      <c r="AA14" s="59">
        <f t="shared" si="0"/>
        <v>62.694000000000003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7.0999999999999994E-2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4.4930000000000003</v>
      </c>
      <c r="K16" s="62">
        <f t="shared" si="1"/>
        <v>1.675</v>
      </c>
      <c r="L16" s="62">
        <f t="shared" si="1"/>
        <v>2E-3</v>
      </c>
      <c r="M16" s="62">
        <f t="shared" si="1"/>
        <v>6.39</v>
      </c>
      <c r="N16" s="62">
        <f t="shared" si="1"/>
        <v>9.8810000000000002</v>
      </c>
      <c r="O16" s="62">
        <f t="shared" si="1"/>
        <v>12.929</v>
      </c>
      <c r="P16" s="62">
        <f t="shared" si="1"/>
        <v>16.560000000000002</v>
      </c>
      <c r="Q16" s="62">
        <f t="shared" si="1"/>
        <v>8.9390000000000001</v>
      </c>
      <c r="R16" s="62">
        <f t="shared" si="1"/>
        <v>1.5449999999999999</v>
      </c>
      <c r="S16" s="62">
        <f t="shared" si="1"/>
        <v>0.20799999999999999</v>
      </c>
      <c r="T16" s="62">
        <f t="shared" si="1"/>
        <v>1E-3</v>
      </c>
      <c r="U16" s="62">
        <f t="shared" si="1"/>
        <v>25.105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87.799000000000007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15.9</v>
      </c>
    </row>
    <row r="20" spans="1:27" ht="25.15" customHeight="1" x14ac:dyDescent="0.2">
      <c r="A20" s="75" t="s">
        <v>15</v>
      </c>
      <c r="B20" s="76">
        <v>2</v>
      </c>
      <c r="C20" s="77">
        <v>2</v>
      </c>
      <c r="D20" s="77"/>
      <c r="E20" s="77"/>
      <c r="F20" s="77"/>
      <c r="G20" s="77"/>
      <c r="H20" s="77"/>
      <c r="I20" s="77"/>
      <c r="J20" s="77">
        <v>12.911000000000001</v>
      </c>
      <c r="K20" s="77">
        <v>0.83699999999999997</v>
      </c>
      <c r="L20" s="77">
        <v>0.873</v>
      </c>
      <c r="M20" s="77">
        <v>1.6910000000000001</v>
      </c>
      <c r="N20" s="77">
        <v>5.0760000000000005</v>
      </c>
      <c r="O20" s="77">
        <v>4.0640000000000001</v>
      </c>
      <c r="P20" s="77">
        <v>7.2050000000000001</v>
      </c>
      <c r="Q20" s="77">
        <v>9.3039999999999985</v>
      </c>
      <c r="R20" s="77">
        <v>4.8209999999999997</v>
      </c>
      <c r="S20" s="77">
        <v>0.90200000000000002</v>
      </c>
      <c r="T20" s="77">
        <v>0.89800000000000002</v>
      </c>
      <c r="U20" s="77"/>
      <c r="V20" s="77">
        <v>0.995</v>
      </c>
      <c r="W20" s="77">
        <v>0.91600000000000004</v>
      </c>
      <c r="X20" s="77"/>
      <c r="Y20" s="77">
        <v>0.88100000000000001</v>
      </c>
      <c r="Z20" s="78"/>
      <c r="AA20" s="79">
        <f t="shared" si="2"/>
        <v>55.373999999999995</v>
      </c>
    </row>
    <row r="21" spans="1:27" ht="25.15" customHeight="1" x14ac:dyDescent="0.2">
      <c r="A21" s="75" t="s">
        <v>16</v>
      </c>
      <c r="B21" s="80">
        <v>30.982999999999997</v>
      </c>
      <c r="C21" s="81">
        <v>31.847999999999999</v>
      </c>
      <c r="D21" s="81">
        <v>30.78</v>
      </c>
      <c r="E21" s="81">
        <v>31.183999999999997</v>
      </c>
      <c r="F21" s="81">
        <v>30.979999999999997</v>
      </c>
      <c r="G21" s="81">
        <v>31.591999999999999</v>
      </c>
      <c r="H21" s="81">
        <v>30.589000000000002</v>
      </c>
      <c r="I21" s="81">
        <v>29.67</v>
      </c>
      <c r="J21" s="81">
        <v>59.384000000000007</v>
      </c>
      <c r="K21" s="81">
        <v>16.353999999999999</v>
      </c>
      <c r="L21" s="81">
        <v>19.677999999999997</v>
      </c>
      <c r="M21" s="81">
        <v>42.641000000000005</v>
      </c>
      <c r="N21" s="81">
        <v>69.698999999999998</v>
      </c>
      <c r="O21" s="81">
        <v>62.098000000000006</v>
      </c>
      <c r="P21" s="81">
        <v>73.24199999999999</v>
      </c>
      <c r="Q21" s="81">
        <v>75.980000000000018</v>
      </c>
      <c r="R21" s="81">
        <v>36.547000000000004</v>
      </c>
      <c r="S21" s="81">
        <v>18.972000000000001</v>
      </c>
      <c r="T21" s="81">
        <v>2.5790000000000002</v>
      </c>
      <c r="U21" s="81">
        <v>27.035</v>
      </c>
      <c r="V21" s="81"/>
      <c r="W21" s="81">
        <v>0.85699999999999998</v>
      </c>
      <c r="X21" s="81">
        <v>1.0880000000000001</v>
      </c>
      <c r="Y21" s="81">
        <v>1.9870000000000001</v>
      </c>
      <c r="Z21" s="78"/>
      <c r="AA21" s="79">
        <f t="shared" si="2"/>
        <v>755.76699999999983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32.982999999999997</v>
      </c>
      <c r="C25" s="88">
        <f t="shared" si="3"/>
        <v>33.847999999999999</v>
      </c>
      <c r="D25" s="88">
        <f t="shared" si="3"/>
        <v>30.78</v>
      </c>
      <c r="E25" s="88">
        <f t="shared" si="3"/>
        <v>31.983999999999998</v>
      </c>
      <c r="F25" s="88">
        <f t="shared" si="3"/>
        <v>31.779999999999998</v>
      </c>
      <c r="G25" s="88">
        <f t="shared" si="3"/>
        <v>32.391999999999996</v>
      </c>
      <c r="H25" s="88">
        <f t="shared" si="3"/>
        <v>31.389000000000003</v>
      </c>
      <c r="I25" s="88">
        <f t="shared" si="3"/>
        <v>30.470000000000002</v>
      </c>
      <c r="J25" s="88">
        <f t="shared" si="3"/>
        <v>73.095000000000013</v>
      </c>
      <c r="K25" s="88">
        <f t="shared" si="3"/>
        <v>17.991</v>
      </c>
      <c r="L25" s="88">
        <f t="shared" si="3"/>
        <v>21.350999999999999</v>
      </c>
      <c r="M25" s="88">
        <f t="shared" si="3"/>
        <v>46.232000000000006</v>
      </c>
      <c r="N25" s="88">
        <f t="shared" si="3"/>
        <v>76.674999999999997</v>
      </c>
      <c r="O25" s="88">
        <f t="shared" si="3"/>
        <v>68.062000000000012</v>
      </c>
      <c r="P25" s="88">
        <f t="shared" si="3"/>
        <v>82.346999999999994</v>
      </c>
      <c r="Q25" s="88">
        <f t="shared" si="3"/>
        <v>87.184000000000012</v>
      </c>
      <c r="R25" s="88">
        <f t="shared" si="3"/>
        <v>41.368000000000002</v>
      </c>
      <c r="S25" s="88">
        <f t="shared" si="3"/>
        <v>19.874000000000002</v>
      </c>
      <c r="T25" s="88">
        <f t="shared" si="3"/>
        <v>3.4770000000000003</v>
      </c>
      <c r="U25" s="88">
        <f t="shared" si="3"/>
        <v>27.035</v>
      </c>
      <c r="V25" s="88">
        <f t="shared" si="3"/>
        <v>0.995</v>
      </c>
      <c r="W25" s="88">
        <f t="shared" si="3"/>
        <v>1.7730000000000001</v>
      </c>
      <c r="X25" s="88">
        <f t="shared" si="3"/>
        <v>1.0880000000000001</v>
      </c>
      <c r="Y25" s="88">
        <f t="shared" si="3"/>
        <v>2.8680000000000003</v>
      </c>
      <c r="Z25" s="89">
        <f t="shared" si="3"/>
        <v>0</v>
      </c>
      <c r="AA25" s="90">
        <f t="shared" si="3"/>
        <v>827.04099999999983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33.054000000000002</v>
      </c>
      <c r="C29" s="77">
        <v>33.847999999999999</v>
      </c>
      <c r="D29" s="77">
        <v>30.78</v>
      </c>
      <c r="E29" s="77">
        <v>31.984000000000002</v>
      </c>
      <c r="F29" s="77">
        <v>31.78</v>
      </c>
      <c r="G29" s="77">
        <v>32.392000000000003</v>
      </c>
      <c r="H29" s="77">
        <v>31.388999999999999</v>
      </c>
      <c r="I29" s="77">
        <v>30.47</v>
      </c>
      <c r="J29" s="77">
        <v>77.587999999999994</v>
      </c>
      <c r="K29" s="77">
        <v>19.666</v>
      </c>
      <c r="L29" s="77">
        <v>21.353000000000002</v>
      </c>
      <c r="M29" s="77">
        <v>52.622</v>
      </c>
      <c r="N29" s="77">
        <v>86.555999999999997</v>
      </c>
      <c r="O29" s="77">
        <v>80.991</v>
      </c>
      <c r="P29" s="77">
        <v>98.906999999999996</v>
      </c>
      <c r="Q29" s="77">
        <v>96.123000000000005</v>
      </c>
      <c r="R29" s="77">
        <v>42.912999999999997</v>
      </c>
      <c r="S29" s="77">
        <v>20.082000000000001</v>
      </c>
      <c r="T29" s="77">
        <v>3.4780000000000002</v>
      </c>
      <c r="U29" s="77">
        <v>52.14</v>
      </c>
      <c r="V29" s="77">
        <v>0.995</v>
      </c>
      <c r="W29" s="77">
        <v>1.7729999999999999</v>
      </c>
      <c r="X29" s="77">
        <v>1.0880000000000001</v>
      </c>
      <c r="Y29" s="77">
        <v>2.8679999999999999</v>
      </c>
      <c r="Z29" s="78"/>
      <c r="AA29" s="79">
        <f>SUM(B29:Z29)</f>
        <v>914.84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33.054000000000002</v>
      </c>
      <c r="C31" s="62">
        <f t="shared" si="4"/>
        <v>33.847999999999999</v>
      </c>
      <c r="D31" s="62">
        <f t="shared" si="4"/>
        <v>30.78</v>
      </c>
      <c r="E31" s="62">
        <f t="shared" si="4"/>
        <v>31.984000000000002</v>
      </c>
      <c r="F31" s="62">
        <f t="shared" si="4"/>
        <v>31.78</v>
      </c>
      <c r="G31" s="62">
        <f t="shared" si="4"/>
        <v>32.392000000000003</v>
      </c>
      <c r="H31" s="62">
        <f t="shared" si="4"/>
        <v>31.388999999999999</v>
      </c>
      <c r="I31" s="62">
        <f t="shared" si="4"/>
        <v>30.47</v>
      </c>
      <c r="J31" s="62">
        <f t="shared" si="4"/>
        <v>77.587999999999994</v>
      </c>
      <c r="K31" s="62">
        <f t="shared" si="4"/>
        <v>19.666</v>
      </c>
      <c r="L31" s="62">
        <f t="shared" si="4"/>
        <v>21.353000000000002</v>
      </c>
      <c r="M31" s="62">
        <f t="shared" si="4"/>
        <v>52.622</v>
      </c>
      <c r="N31" s="62">
        <f t="shared" si="4"/>
        <v>86.555999999999997</v>
      </c>
      <c r="O31" s="62">
        <f t="shared" si="4"/>
        <v>80.991</v>
      </c>
      <c r="P31" s="62">
        <f t="shared" si="4"/>
        <v>98.906999999999996</v>
      </c>
      <c r="Q31" s="62">
        <f t="shared" si="4"/>
        <v>96.123000000000005</v>
      </c>
      <c r="R31" s="62">
        <f t="shared" si="4"/>
        <v>42.912999999999997</v>
      </c>
      <c r="S31" s="62">
        <f t="shared" si="4"/>
        <v>20.082000000000001</v>
      </c>
      <c r="T31" s="62">
        <f t="shared" si="4"/>
        <v>3.4780000000000002</v>
      </c>
      <c r="U31" s="62">
        <f t="shared" si="4"/>
        <v>52.14</v>
      </c>
      <c r="V31" s="62">
        <f t="shared" si="4"/>
        <v>0.995</v>
      </c>
      <c r="W31" s="62">
        <f t="shared" si="4"/>
        <v>1.7729999999999999</v>
      </c>
      <c r="X31" s="62">
        <f t="shared" si="4"/>
        <v>1.0880000000000001</v>
      </c>
      <c r="Y31" s="62">
        <f t="shared" si="4"/>
        <v>2.8679999999999999</v>
      </c>
      <c r="Z31" s="63">
        <f t="shared" si="4"/>
        <v>0</v>
      </c>
      <c r="AA31" s="64">
        <f t="shared" si="4"/>
        <v>914.84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46.4</v>
      </c>
      <c r="D38" s="99">
        <v>68.8</v>
      </c>
      <c r="E38" s="99">
        <v>85.9</v>
      </c>
      <c r="F38" s="99">
        <v>127.2</v>
      </c>
      <c r="G38" s="99">
        <v>135</v>
      </c>
      <c r="H38" s="99">
        <v>54.7</v>
      </c>
      <c r="I38" s="99">
        <v>44.1</v>
      </c>
      <c r="J38" s="99">
        <v>3.8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55.5</v>
      </c>
      <c r="U38" s="99"/>
      <c r="V38" s="99">
        <v>105.3</v>
      </c>
      <c r="W38" s="99">
        <v>104.4</v>
      </c>
      <c r="X38" s="99">
        <v>66.5</v>
      </c>
      <c r="Y38" s="99">
        <v>55</v>
      </c>
      <c r="Z38" s="100"/>
      <c r="AA38" s="79">
        <f t="shared" si="5"/>
        <v>952.59999999999991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46.4</v>
      </c>
      <c r="D39" s="88">
        <f t="shared" si="6"/>
        <v>68.8</v>
      </c>
      <c r="E39" s="88">
        <f t="shared" si="6"/>
        <v>85.9</v>
      </c>
      <c r="F39" s="88">
        <f t="shared" si="6"/>
        <v>127.2</v>
      </c>
      <c r="G39" s="88">
        <f t="shared" si="6"/>
        <v>135</v>
      </c>
      <c r="H39" s="88">
        <f t="shared" si="6"/>
        <v>54.7</v>
      </c>
      <c r="I39" s="88">
        <f t="shared" si="6"/>
        <v>44.1</v>
      </c>
      <c r="J39" s="88">
        <f t="shared" si="6"/>
        <v>3.8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55.5</v>
      </c>
      <c r="U39" s="88">
        <f t="shared" si="6"/>
        <v>0</v>
      </c>
      <c r="V39" s="88">
        <f t="shared" si="6"/>
        <v>105.3</v>
      </c>
      <c r="W39" s="88">
        <f t="shared" si="6"/>
        <v>104.4</v>
      </c>
      <c r="X39" s="88">
        <f t="shared" si="6"/>
        <v>66.5</v>
      </c>
      <c r="Y39" s="88">
        <f t="shared" si="6"/>
        <v>55</v>
      </c>
      <c r="Z39" s="89">
        <f t="shared" si="6"/>
        <v>0</v>
      </c>
      <c r="AA39" s="90">
        <f t="shared" si="5"/>
        <v>952.59999999999991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46.4</v>
      </c>
      <c r="D46" s="99">
        <v>68.8</v>
      </c>
      <c r="E46" s="99">
        <v>85.9</v>
      </c>
      <c r="F46" s="99">
        <v>127.2</v>
      </c>
      <c r="G46" s="99">
        <v>135</v>
      </c>
      <c r="H46" s="99">
        <v>54.7</v>
      </c>
      <c r="I46" s="99">
        <v>44.1</v>
      </c>
      <c r="J46" s="99">
        <v>3.8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55.5</v>
      </c>
      <c r="U46" s="99"/>
      <c r="V46" s="99">
        <v>105.3</v>
      </c>
      <c r="W46" s="99">
        <v>104.4</v>
      </c>
      <c r="X46" s="99">
        <v>66.5</v>
      </c>
      <c r="Y46" s="99">
        <v>55</v>
      </c>
      <c r="Z46" s="100"/>
      <c r="AA46" s="79">
        <f t="shared" si="7"/>
        <v>952.59999999999991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46.4</v>
      </c>
      <c r="D48" s="88">
        <f t="shared" si="8"/>
        <v>68.8</v>
      </c>
      <c r="E48" s="88">
        <f t="shared" si="8"/>
        <v>85.9</v>
      </c>
      <c r="F48" s="88">
        <f t="shared" si="8"/>
        <v>127.2</v>
      </c>
      <c r="G48" s="88">
        <f t="shared" si="8"/>
        <v>135</v>
      </c>
      <c r="H48" s="88">
        <f t="shared" si="8"/>
        <v>54.7</v>
      </c>
      <c r="I48" s="88">
        <f t="shared" si="8"/>
        <v>44.1</v>
      </c>
      <c r="J48" s="88">
        <f t="shared" si="8"/>
        <v>3.8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55.5</v>
      </c>
      <c r="U48" s="88">
        <f t="shared" si="8"/>
        <v>0</v>
      </c>
      <c r="V48" s="88">
        <f t="shared" si="8"/>
        <v>105.3</v>
      </c>
      <c r="W48" s="88">
        <f t="shared" si="8"/>
        <v>104.4</v>
      </c>
      <c r="X48" s="88">
        <f t="shared" si="8"/>
        <v>66.5</v>
      </c>
      <c r="Y48" s="88">
        <f t="shared" si="8"/>
        <v>55</v>
      </c>
      <c r="Z48" s="89">
        <f t="shared" si="8"/>
        <v>0</v>
      </c>
      <c r="AA48" s="90">
        <f t="shared" si="7"/>
        <v>952.59999999999991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33.053999999999995</v>
      </c>
      <c r="C51" s="88">
        <f t="shared" si="10"/>
        <v>80.24799999999999</v>
      </c>
      <c r="D51" s="88">
        <f t="shared" si="10"/>
        <v>99.58</v>
      </c>
      <c r="E51" s="88">
        <f t="shared" si="10"/>
        <v>117.884</v>
      </c>
      <c r="F51" s="88">
        <f t="shared" si="10"/>
        <v>158.97999999999999</v>
      </c>
      <c r="G51" s="88">
        <f t="shared" si="10"/>
        <v>167.392</v>
      </c>
      <c r="H51" s="88">
        <f t="shared" si="10"/>
        <v>86.088999999999999</v>
      </c>
      <c r="I51" s="88">
        <f t="shared" si="10"/>
        <v>74.570000000000007</v>
      </c>
      <c r="J51" s="88">
        <f t="shared" si="10"/>
        <v>81.388000000000005</v>
      </c>
      <c r="K51" s="88">
        <f t="shared" si="10"/>
        <v>19.666</v>
      </c>
      <c r="L51" s="88">
        <f t="shared" si="10"/>
        <v>21.352999999999998</v>
      </c>
      <c r="M51" s="88">
        <f t="shared" si="10"/>
        <v>52.622000000000007</v>
      </c>
      <c r="N51" s="88">
        <f t="shared" si="10"/>
        <v>86.555999999999997</v>
      </c>
      <c r="O51" s="88">
        <f t="shared" si="10"/>
        <v>80.991000000000014</v>
      </c>
      <c r="P51" s="88">
        <f t="shared" si="10"/>
        <v>98.906999999999996</v>
      </c>
      <c r="Q51" s="88">
        <f t="shared" si="10"/>
        <v>96.123000000000019</v>
      </c>
      <c r="R51" s="88">
        <f t="shared" si="10"/>
        <v>42.913000000000004</v>
      </c>
      <c r="S51" s="88">
        <f t="shared" si="10"/>
        <v>20.082000000000001</v>
      </c>
      <c r="T51" s="88">
        <f t="shared" si="10"/>
        <v>58.978000000000002</v>
      </c>
      <c r="U51" s="88">
        <f t="shared" si="10"/>
        <v>52.14</v>
      </c>
      <c r="V51" s="88">
        <f t="shared" si="10"/>
        <v>106.295</v>
      </c>
      <c r="W51" s="88">
        <f t="shared" si="10"/>
        <v>106.173</v>
      </c>
      <c r="X51" s="88">
        <f t="shared" si="10"/>
        <v>67.587999999999994</v>
      </c>
      <c r="Y51" s="88">
        <f t="shared" si="10"/>
        <v>57.868000000000002</v>
      </c>
      <c r="Z51" s="89">
        <f t="shared" si="10"/>
        <v>0</v>
      </c>
      <c r="AA51" s="104">
        <f>SUM(B51:Z51)</f>
        <v>1867.44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46.4</v>
      </c>
      <c r="D4" s="18">
        <v>68.8</v>
      </c>
      <c r="E4" s="18">
        <v>85.9</v>
      </c>
      <c r="F4" s="18">
        <v>127.2</v>
      </c>
      <c r="G4" s="18">
        <v>135</v>
      </c>
      <c r="H4" s="18">
        <v>54.7</v>
      </c>
      <c r="I4" s="18">
        <v>44.1</v>
      </c>
      <c r="J4" s="18">
        <v>3.8</v>
      </c>
      <c r="K4" s="18"/>
      <c r="L4" s="18"/>
      <c r="M4" s="18">
        <v>-43.4</v>
      </c>
      <c r="N4" s="18">
        <v>-77.5</v>
      </c>
      <c r="O4" s="18">
        <v>-72.099999999999994</v>
      </c>
      <c r="P4" s="18">
        <v>-80.900000000000006</v>
      </c>
      <c r="Q4" s="18">
        <v>-74.3</v>
      </c>
      <c r="R4" s="18">
        <v>-18.5</v>
      </c>
      <c r="S4" s="18">
        <v>-9</v>
      </c>
      <c r="T4" s="18">
        <v>55.5</v>
      </c>
      <c r="U4" s="18"/>
      <c r="V4" s="18">
        <v>105.3</v>
      </c>
      <c r="W4" s="18">
        <v>104.4</v>
      </c>
      <c r="X4" s="18">
        <v>66.5</v>
      </c>
      <c r="Y4" s="18">
        <v>55</v>
      </c>
      <c r="Z4" s="19"/>
      <c r="AA4" s="111">
        <f>SUM(B4:Z4)</f>
        <v>576.9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85</v>
      </c>
      <c r="C7" s="117">
        <v>93.14</v>
      </c>
      <c r="D7" s="117">
        <v>94</v>
      </c>
      <c r="E7" s="117">
        <v>94</v>
      </c>
      <c r="F7" s="117">
        <v>95.53</v>
      </c>
      <c r="G7" s="117">
        <v>95.35</v>
      </c>
      <c r="H7" s="117">
        <v>92</v>
      </c>
      <c r="I7" s="117">
        <v>92.6</v>
      </c>
      <c r="J7" s="117">
        <v>80.010000000000005</v>
      </c>
      <c r="K7" s="117">
        <v>42.42</v>
      </c>
      <c r="L7" s="117">
        <v>63.42</v>
      </c>
      <c r="M7" s="117">
        <v>34.24</v>
      </c>
      <c r="N7" s="117">
        <v>28.02</v>
      </c>
      <c r="O7" s="117">
        <v>0</v>
      </c>
      <c r="P7" s="117">
        <v>0</v>
      </c>
      <c r="Q7" s="117">
        <v>24</v>
      </c>
      <c r="R7" s="117">
        <v>57</v>
      </c>
      <c r="S7" s="117">
        <v>81.010000000000005</v>
      </c>
      <c r="T7" s="117">
        <v>85</v>
      </c>
      <c r="U7" s="117">
        <v>87.57</v>
      </c>
      <c r="V7" s="117">
        <v>98.75</v>
      </c>
      <c r="W7" s="117">
        <v>104.96</v>
      </c>
      <c r="X7" s="117">
        <v>106.34</v>
      </c>
      <c r="Y7" s="117">
        <v>100</v>
      </c>
      <c r="Z7" s="118"/>
      <c r="AA7" s="119">
        <f>IF(SUM(B7:Z7)&lt;&gt;0,AVERAGEIF(B7:Z7,"&lt;&gt;"""),"")</f>
        <v>72.265000000000001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43.4</v>
      </c>
      <c r="N15" s="133">
        <v>77.5</v>
      </c>
      <c r="O15" s="133">
        <v>72.099999999999994</v>
      </c>
      <c r="P15" s="133">
        <v>80.900000000000006</v>
      </c>
      <c r="Q15" s="133">
        <v>74.3</v>
      </c>
      <c r="R15" s="133">
        <v>18.5</v>
      </c>
      <c r="S15" s="133">
        <v>9</v>
      </c>
      <c r="T15" s="133"/>
      <c r="U15" s="133"/>
      <c r="V15" s="133"/>
      <c r="W15" s="133"/>
      <c r="X15" s="133"/>
      <c r="Y15" s="133"/>
      <c r="Z15" s="131"/>
      <c r="AA15" s="132">
        <f t="shared" si="0"/>
        <v>375.7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43.4</v>
      </c>
      <c r="N16" s="135">
        <f t="shared" si="1"/>
        <v>77.5</v>
      </c>
      <c r="O16" s="135">
        <f t="shared" si="1"/>
        <v>72.099999999999994</v>
      </c>
      <c r="P16" s="135">
        <f t="shared" si="1"/>
        <v>80.900000000000006</v>
      </c>
      <c r="Q16" s="135">
        <f t="shared" si="1"/>
        <v>74.3</v>
      </c>
      <c r="R16" s="135">
        <f t="shared" si="1"/>
        <v>18.5</v>
      </c>
      <c r="S16" s="135">
        <f t="shared" si="1"/>
        <v>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46.4</v>
      </c>
      <c r="D23" s="133">
        <v>68.8</v>
      </c>
      <c r="E23" s="133">
        <v>85.9</v>
      </c>
      <c r="F23" s="133">
        <v>127.2</v>
      </c>
      <c r="G23" s="133">
        <v>135</v>
      </c>
      <c r="H23" s="133">
        <v>54.7</v>
      </c>
      <c r="I23" s="133">
        <v>44.1</v>
      </c>
      <c r="J23" s="133">
        <v>3.8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55.5</v>
      </c>
      <c r="U23" s="133"/>
      <c r="V23" s="133">
        <v>105.3</v>
      </c>
      <c r="W23" s="133">
        <v>104.4</v>
      </c>
      <c r="X23" s="133">
        <v>66.5</v>
      </c>
      <c r="Y23" s="133">
        <v>55</v>
      </c>
      <c r="Z23" s="131"/>
      <c r="AA23" s="132">
        <f t="shared" si="2"/>
        <v>952.59999999999991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46.4</v>
      </c>
      <c r="D24" s="135">
        <f t="shared" si="3"/>
        <v>68.8</v>
      </c>
      <c r="E24" s="135">
        <f t="shared" si="3"/>
        <v>85.9</v>
      </c>
      <c r="F24" s="135">
        <f t="shared" si="3"/>
        <v>127.2</v>
      </c>
      <c r="G24" s="135">
        <f t="shared" si="3"/>
        <v>135</v>
      </c>
      <c r="H24" s="135">
        <f t="shared" si="3"/>
        <v>54.7</v>
      </c>
      <c r="I24" s="135">
        <f t="shared" si="3"/>
        <v>44.1</v>
      </c>
      <c r="J24" s="135">
        <f t="shared" si="3"/>
        <v>3.8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55.5</v>
      </c>
      <c r="U24" s="135">
        <f t="shared" si="3"/>
        <v>0</v>
      </c>
      <c r="V24" s="135">
        <f t="shared" si="3"/>
        <v>105.3</v>
      </c>
      <c r="W24" s="135">
        <f t="shared" si="3"/>
        <v>104.4</v>
      </c>
      <c r="X24" s="135">
        <f t="shared" si="3"/>
        <v>66.5</v>
      </c>
      <c r="Y24" s="135">
        <f t="shared" si="3"/>
        <v>55</v>
      </c>
      <c r="Z24" s="136" t="str">
        <f t="shared" si="3"/>
        <v/>
      </c>
      <c r="AA24" s="90">
        <f t="shared" si="2"/>
        <v>952.59999999999991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2023-08-05T13:18:21Z</dcterms:created>
  <dcterms:modified xsi:type="dcterms:W3CDTF">2023-08-05T13:18:22Z</dcterms:modified>
</cp:coreProperties>
</file>