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<sst xmlns="http://schemas.openxmlformats.org/spreadsheetml/2006/main" count="117" uniqueCount="53">
  <si>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04/08/2023 16:20:00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</si>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</sst>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78-44B1-908A-8DD547C779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78-44B1-908A-8DD547C779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66.417000000000002</c:v>
                </c:pt>
                <c:pt idx="1">
                  <c:v>15.55</c:v>
                </c:pt>
                <c:pt idx="2">
                  <c:v>14.33</c:v>
                </c:pt>
                <c:pt idx="3">
                  <c:v>52.25</c:v>
                </c:pt>
                <c:pt idx="4">
                  <c:v>105.444</c:v>
                </c:pt>
                <c:pt idx="5">
                  <c:v>115.614</c:v>
                </c:pt>
                <c:pt idx="6">
                  <c:v>50.222000000000001</c:v>
                </c:pt>
                <c:pt idx="7">
                  <c:v>80.774000000000001</c:v>
                </c:pt>
                <c:pt idx="8">
                  <c:v>89.944000000000003</c:v>
                </c:pt>
                <c:pt idx="9">
                  <c:v>114.081</c:v>
                </c:pt>
                <c:pt idx="10">
                  <c:v>99.771999999999991</c:v>
                </c:pt>
                <c:pt idx="11">
                  <c:v>258.55099999999999</c:v>
                </c:pt>
                <c:pt idx="12">
                  <c:v>224.06099999999998</c:v>
                </c:pt>
                <c:pt idx="13">
                  <c:v>82.365000000000009</c:v>
                </c:pt>
                <c:pt idx="14">
                  <c:v>78.338999999999999</c:v>
                </c:pt>
                <c:pt idx="15">
                  <c:v>72.391999999999996</c:v>
                </c:pt>
                <c:pt idx="22">
                  <c:v>28.241</c:v>
                </c:pt>
                <c:pt idx="23">
                  <c:v>35.667000000000002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78-44B1-908A-8DD547C779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10.8</c:v>
                </c:pt>
                <c:pt idx="14">
                  <c:v>70</c:v>
                </c:pt>
                <c:pt idx="15">
                  <c:v>43.5</c:v>
                </c:pt>
                <c:pt idx="16">
                  <c:v>118.5</c:v>
                </c:pt>
                <c:pt idx="17">
                  <c:v>222.1</c:v>
                </c:pt>
                <c:pt idx="18">
                  <c:v>0</c:v>
                </c:pt>
                <c:pt idx="19">
                  <c:v>35.4</c:v>
                </c:pt>
                <c:pt idx="20">
                  <c:v>31.1</c:v>
                </c:pt>
                <c:pt idx="21">
                  <c:v>33.200000000000003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78-44B1-908A-8DD547C779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5.8280000000000003</c:v>
                </c:pt>
                <c:pt idx="1">
                  <c:v>6.5729999999999995</c:v>
                </c:pt>
                <c:pt idx="2">
                  <c:v>9.2430000000000003</c:v>
                </c:pt>
                <c:pt idx="3">
                  <c:v>13.685000000000002</c:v>
                </c:pt>
                <c:pt idx="4">
                  <c:v>12.545999999999999</c:v>
                </c:pt>
                <c:pt idx="5">
                  <c:v>13.225999999999999</c:v>
                </c:pt>
                <c:pt idx="6">
                  <c:v>11.804999999999998</c:v>
                </c:pt>
                <c:pt idx="7">
                  <c:v>2.5789999999999997</c:v>
                </c:pt>
                <c:pt idx="8">
                  <c:v>3.8680000000000003</c:v>
                </c:pt>
                <c:pt idx="9">
                  <c:v>0.86299999999999999</c:v>
                </c:pt>
                <c:pt idx="10">
                  <c:v>0.89499999999999991</c:v>
                </c:pt>
                <c:pt idx="11">
                  <c:v>6.9570000000000007</c:v>
                </c:pt>
                <c:pt idx="12">
                  <c:v>10.484999999999999</c:v>
                </c:pt>
                <c:pt idx="13">
                  <c:v>9.5220000000000002</c:v>
                </c:pt>
                <c:pt idx="14">
                  <c:v>10.935</c:v>
                </c:pt>
                <c:pt idx="15">
                  <c:v>14.084999999999999</c:v>
                </c:pt>
                <c:pt idx="16">
                  <c:v>7.81</c:v>
                </c:pt>
                <c:pt idx="17">
                  <c:v>1.5350000000000001</c:v>
                </c:pt>
                <c:pt idx="18">
                  <c:v>2.6940000000000004</c:v>
                </c:pt>
                <c:pt idx="19">
                  <c:v>1.9619999999999997</c:v>
                </c:pt>
                <c:pt idx="20">
                  <c:v>14.91</c:v>
                </c:pt>
                <c:pt idx="21">
                  <c:v>16.913</c:v>
                </c:pt>
                <c:pt idx="22">
                  <c:v>11.025</c:v>
                </c:pt>
                <c:pt idx="23">
                  <c:v>14.638000000000002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78-44B1-908A-8DD547C779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78-44B1-908A-8DD547C779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78-44B1-908A-8DD547C77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97.312999999999988</c:v>
                </c:pt>
                <c:pt idx="1">
                  <c:v>54.795000000000002</c:v>
                </c:pt>
                <c:pt idx="2">
                  <c:v>62.702000000000012</c:v>
                </c:pt>
                <c:pt idx="3">
                  <c:v>104.09200000000001</c:v>
                </c:pt>
                <c:pt idx="4">
                  <c:v>171.81599999999997</c:v>
                </c:pt>
                <c:pt idx="5">
                  <c:v>148.01599999999999</c:v>
                </c:pt>
                <c:pt idx="6">
                  <c:v>88.4</c:v>
                </c:pt>
                <c:pt idx="7">
                  <c:v>111.914</c:v>
                </c:pt>
                <c:pt idx="8">
                  <c:v>117.68300000000001</c:v>
                </c:pt>
                <c:pt idx="9">
                  <c:v>157.83799999999997</c:v>
                </c:pt>
                <c:pt idx="10">
                  <c:v>115.833</c:v>
                </c:pt>
                <c:pt idx="11">
                  <c:v>282.76400000000007</c:v>
                </c:pt>
                <c:pt idx="12">
                  <c:v>250.98499999999999</c:v>
                </c:pt>
                <c:pt idx="13">
                  <c:v>119.261</c:v>
                </c:pt>
                <c:pt idx="14">
                  <c:v>170.40899999999999</c:v>
                </c:pt>
                <c:pt idx="15">
                  <c:v>145.98199999999997</c:v>
                </c:pt>
                <c:pt idx="16">
                  <c:v>131.32999999999998</c:v>
                </c:pt>
                <c:pt idx="17">
                  <c:v>228.61999999999998</c:v>
                </c:pt>
                <c:pt idx="18">
                  <c:v>58.567999999999998</c:v>
                </c:pt>
                <c:pt idx="19">
                  <c:v>71.350999999999999</c:v>
                </c:pt>
                <c:pt idx="20">
                  <c:v>78.319999999999993</c:v>
                </c:pt>
                <c:pt idx="21">
                  <c:v>79.888999999999996</c:v>
                </c:pt>
                <c:pt idx="22">
                  <c:v>83.656000000000006</c:v>
                </c:pt>
                <c:pt idx="23">
                  <c:v>124.777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78-44B1-908A-8DD547C77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103.97</c:v>
                </c:pt>
                <c:pt idx="1">
                  <c:v>107.11</c:v>
                </c:pt>
                <c:pt idx="2">
                  <c:v>97</c:v>
                </c:pt>
                <c:pt idx="3">
                  <c:v>97.27</c:v>
                </c:pt>
                <c:pt idx="4">
                  <c:v>90.83</c:v>
                </c:pt>
                <c:pt idx="5">
                  <c:v>92</c:v>
                </c:pt>
                <c:pt idx="6">
                  <c:v>93.8</c:v>
                </c:pt>
                <c:pt idx="7">
                  <c:v>90.28</c:v>
                </c:pt>
                <c:pt idx="8">
                  <c:v>92.21</c:v>
                </c:pt>
                <c:pt idx="9">
                  <c:v>86.55</c:v>
                </c:pt>
                <c:pt idx="10">
                  <c:v>94.63</c:v>
                </c:pt>
                <c:pt idx="11">
                  <c:v>95.27</c:v>
                </c:pt>
                <c:pt idx="12">
                  <c:v>95</c:v>
                </c:pt>
                <c:pt idx="13">
                  <c:v>93.98</c:v>
                </c:pt>
                <c:pt idx="14">
                  <c:v>89.08</c:v>
                </c:pt>
                <c:pt idx="15">
                  <c:v>90</c:v>
                </c:pt>
                <c:pt idx="16">
                  <c:v>79.78</c:v>
                </c:pt>
                <c:pt idx="17">
                  <c:v>80</c:v>
                </c:pt>
                <c:pt idx="18">
                  <c:v>103.23</c:v>
                </c:pt>
                <c:pt idx="19">
                  <c:v>115.12</c:v>
                </c:pt>
                <c:pt idx="20">
                  <c:v>130.4</c:v>
                </c:pt>
                <c:pt idx="21">
                  <c:v>118.99</c:v>
                </c:pt>
                <c:pt idx="22">
                  <c:v>96.39</c:v>
                </c:pt>
                <c:pt idx="23">
                  <c:v>100.7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78-44B1-908A-8DD547C77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97.319000000000003</v>
      </c>
      <c r="C4" s="18">
        <v>54.795000000000002</v>
      </c>
      <c r="D4" s="18">
        <v>62.701999999999998</v>
      </c>
      <c r="E4" s="18">
        <v>104.092</v>
      </c>
      <c r="F4" s="18">
        <v>171.816</v>
      </c>
      <c r="G4" s="18">
        <v>147.97800000000004</v>
      </c>
      <c r="H4" s="18">
        <v>88.420000000000016</v>
      </c>
      <c r="I4" s="18">
        <v>111.914</v>
      </c>
      <c r="J4" s="18">
        <v>117.68299999999999</v>
      </c>
      <c r="K4" s="18">
        <v>157.83800000000002</v>
      </c>
      <c r="L4" s="18">
        <v>115.83299999999998</v>
      </c>
      <c r="M4" s="18">
        <v>282.76400000000001</v>
      </c>
      <c r="N4" s="18">
        <v>250.98500000000001</v>
      </c>
      <c r="O4" s="18">
        <v>119.25600000000001</v>
      </c>
      <c r="P4" s="18">
        <v>170.42699999999999</v>
      </c>
      <c r="Q4" s="18">
        <v>146.01900000000001</v>
      </c>
      <c r="R4" s="18">
        <v>131.30900000000003</v>
      </c>
      <c r="S4" s="18">
        <v>228.614</v>
      </c>
      <c r="T4" s="18">
        <v>58.568000000000005</v>
      </c>
      <c r="U4" s="18">
        <v>71.353999999999999</v>
      </c>
      <c r="V4" s="18">
        <v>78.322000000000003</v>
      </c>
      <c r="W4" s="18">
        <v>79.918999999999997</v>
      </c>
      <c r="X4" s="18">
        <v>83.655999999999992</v>
      </c>
      <c r="Y4" s="18">
        <v>124.801</v>
      </c>
      <c r="Z4" s="19"/>
      <c r="AA4" s="20">
        <f>SUM(B4:Z4)</f>
        <v>3056.3840000000005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103.97</v>
      </c>
      <c r="C7" s="28">
        <v>107.11</v>
      </c>
      <c r="D7" s="28">
        <v>97</v>
      </c>
      <c r="E7" s="28">
        <v>97.27</v>
      </c>
      <c r="F7" s="28">
        <v>90.83</v>
      </c>
      <c r="G7" s="28">
        <v>92</v>
      </c>
      <c r="H7" s="28">
        <v>93.8</v>
      </c>
      <c r="I7" s="28">
        <v>90.28</v>
      </c>
      <c r="J7" s="28">
        <v>92.21</v>
      </c>
      <c r="K7" s="28">
        <v>86.55</v>
      </c>
      <c r="L7" s="28">
        <v>94.63</v>
      </c>
      <c r="M7" s="28">
        <v>95.27</v>
      </c>
      <c r="N7" s="28">
        <v>95</v>
      </c>
      <c r="O7" s="28">
        <v>93.98</v>
      </c>
      <c r="P7" s="28">
        <v>89.08</v>
      </c>
      <c r="Q7" s="28">
        <v>90</v>
      </c>
      <c r="R7" s="28">
        <v>79.78</v>
      </c>
      <c r="S7" s="28">
        <v>80</v>
      </c>
      <c r="T7" s="28">
        <v>103.23</v>
      </c>
      <c r="U7" s="28">
        <v>115.12</v>
      </c>
      <c r="V7" s="28">
        <v>130.4</v>
      </c>
      <c r="W7" s="28">
        <v>118.99</v>
      </c>
      <c r="X7" s="28">
        <v>96.39</v>
      </c>
      <c r="Y7" s="28">
        <v>100.7</v>
      </c>
      <c r="Z7" s="29"/>
      <c r="AA7" s="30">
        <f>IF(SUM(B7:Z7)&lt;&gt;0,AVERAGEIF(B7:Z7,"&lt;&gt;"""),"")</f>
        <v>97.23291666666664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66.417000000000002</v>
      </c>
      <c r="C12" s="52">
        <v>15.55</v>
      </c>
      <c r="D12" s="52">
        <v>14.33</v>
      </c>
      <c r="E12" s="52">
        <v>52.25</v>
      </c>
      <c r="F12" s="52">
        <v>105.444</v>
      </c>
      <c r="G12" s="52">
        <v>115.614</v>
      </c>
      <c r="H12" s="52">
        <v>50.222000000000001</v>
      </c>
      <c r="I12" s="52">
        <v>80.774000000000001</v>
      </c>
      <c r="J12" s="52">
        <v>89.944000000000003</v>
      </c>
      <c r="K12" s="52">
        <v>114.081</v>
      </c>
      <c r="L12" s="52">
        <v>99.771999999999991</v>
      </c>
      <c r="M12" s="52">
        <v>258.55099999999999</v>
      </c>
      <c r="N12" s="52">
        <v>224.06099999999998</v>
      </c>
      <c r="O12" s="52">
        <v>82.365000000000009</v>
      </c>
      <c r="P12" s="52">
        <v>78.338999999999999</v>
      </c>
      <c r="Q12" s="52">
        <v>72.391999999999996</v>
      </c>
      <c r="R12" s="52"/>
      <c r="S12" s="52"/>
      <c r="T12" s="52"/>
      <c r="U12" s="52"/>
      <c r="V12" s="52"/>
      <c r="W12" s="52"/>
      <c r="X12" s="52">
        <v>28.241</v>
      </c>
      <c r="Y12" s="52">
        <v>35.667000000000002</v>
      </c>
      <c r="Z12" s="53"/>
      <c r="AA12" s="54">
        <f t="shared" si="0"/>
        <v>1584.0139999999997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5.8280000000000003</v>
      </c>
      <c r="C14" s="57">
        <v>6.5729999999999995</v>
      </c>
      <c r="D14" s="57">
        <v>9.2430000000000003</v>
      </c>
      <c r="E14" s="57">
        <v>13.685000000000002</v>
      </c>
      <c r="F14" s="57">
        <v>12.545999999999999</v>
      </c>
      <c r="G14" s="57">
        <v>13.225999999999999</v>
      </c>
      <c r="H14" s="57">
        <v>11.804999999999998</v>
      </c>
      <c r="I14" s="57">
        <v>2.5789999999999997</v>
      </c>
      <c r="J14" s="57">
        <v>3.8680000000000003</v>
      </c>
      <c r="K14" s="57">
        <v>0.86299999999999999</v>
      </c>
      <c r="L14" s="57">
        <v>0.89499999999999991</v>
      </c>
      <c r="M14" s="57">
        <v>6.9570000000000007</v>
      </c>
      <c r="N14" s="57">
        <v>10.484999999999999</v>
      </c>
      <c r="O14" s="57">
        <v>9.5220000000000002</v>
      </c>
      <c r="P14" s="57">
        <v>10.935</v>
      </c>
      <c r="Q14" s="57">
        <v>14.084999999999999</v>
      </c>
      <c r="R14" s="57">
        <v>7.81</v>
      </c>
      <c r="S14" s="57">
        <v>1.5350000000000001</v>
      </c>
      <c r="T14" s="57">
        <v>2.6940000000000004</v>
      </c>
      <c r="U14" s="57">
        <v>1.9619999999999997</v>
      </c>
      <c r="V14" s="57">
        <v>14.91</v>
      </c>
      <c r="W14" s="57">
        <v>16.913</v>
      </c>
      <c r="X14" s="57">
        <v>11.025</v>
      </c>
      <c r="Y14" s="57">
        <v>14.638000000000002</v>
      </c>
      <c r="Z14" s="58"/>
      <c r="AA14" s="59">
        <f t="shared" si="0"/>
        <v>204.58199999999999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72.245000000000005</v>
      </c>
      <c r="C16" s="62">
        <f t="shared" ref="C16:Z16" si="1">IF(LEN(C$2)&gt;0,SUM(C10:C15),"")</f>
        <v>22.123000000000001</v>
      </c>
      <c r="D16" s="62">
        <f t="shared" si="1"/>
        <v>23.573</v>
      </c>
      <c r="E16" s="62">
        <f t="shared" si="1"/>
        <v>65.935000000000002</v>
      </c>
      <c r="F16" s="62">
        <f t="shared" si="1"/>
        <v>117.99000000000001</v>
      </c>
      <c r="G16" s="62">
        <f t="shared" si="1"/>
        <v>128.84</v>
      </c>
      <c r="H16" s="62">
        <f t="shared" si="1"/>
        <v>62.027000000000001</v>
      </c>
      <c r="I16" s="62">
        <f t="shared" si="1"/>
        <v>83.352999999999994</v>
      </c>
      <c r="J16" s="62">
        <f t="shared" si="1"/>
        <v>93.811999999999998</v>
      </c>
      <c r="K16" s="62">
        <f t="shared" si="1"/>
        <v>114.944</v>
      </c>
      <c r="L16" s="62">
        <f t="shared" si="1"/>
        <v>100.66699999999999</v>
      </c>
      <c r="M16" s="62">
        <f t="shared" si="1"/>
        <v>265.50799999999998</v>
      </c>
      <c r="N16" s="62">
        <f t="shared" si="1"/>
        <v>234.54599999999999</v>
      </c>
      <c r="O16" s="62">
        <f t="shared" si="1"/>
        <v>91.887000000000015</v>
      </c>
      <c r="P16" s="62">
        <f t="shared" si="1"/>
        <v>89.274000000000001</v>
      </c>
      <c r="Q16" s="62">
        <f t="shared" si="1"/>
        <v>86.47699999999999</v>
      </c>
      <c r="R16" s="62">
        <f t="shared" si="1"/>
        <v>7.81</v>
      </c>
      <c r="S16" s="62">
        <f t="shared" si="1"/>
        <v>1.5350000000000001</v>
      </c>
      <c r="T16" s="62">
        <f t="shared" si="1"/>
        <v>2.6940000000000004</v>
      </c>
      <c r="U16" s="62">
        <f t="shared" si="1"/>
        <v>1.9619999999999997</v>
      </c>
      <c r="V16" s="62">
        <f t="shared" si="1"/>
        <v>14.91</v>
      </c>
      <c r="W16" s="62">
        <f t="shared" si="1"/>
        <v>16.913</v>
      </c>
      <c r="X16" s="62">
        <f t="shared" si="1"/>
        <v>39.265999999999998</v>
      </c>
      <c r="Y16" s="62">
        <f t="shared" si="1"/>
        <v>50.305000000000007</v>
      </c>
      <c r="Z16" s="63" t="str">
        <f t="shared" si="1"/>
        <v/>
      </c>
      <c r="AA16" s="64">
        <f>SUM(AA10:AA15)</f>
        <v>1788.5959999999995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25.073999999999998</v>
      </c>
      <c r="C20" s="77">
        <v>24.190999999999999</v>
      </c>
      <c r="D20" s="77">
        <v>29</v>
      </c>
      <c r="E20" s="77">
        <v>29</v>
      </c>
      <c r="F20" s="77">
        <v>4.2549999999999999</v>
      </c>
      <c r="G20" s="77">
        <v>4.0609999999999999</v>
      </c>
      <c r="H20" s="77">
        <v>3.649</v>
      </c>
      <c r="I20" s="77">
        <v>15.863</v>
      </c>
      <c r="J20" s="77">
        <v>7.8140000000000001</v>
      </c>
      <c r="K20" s="77">
        <v>7.5820000000000007</v>
      </c>
      <c r="L20" s="77">
        <v>9.1660000000000004</v>
      </c>
      <c r="M20" s="77">
        <v>10.276</v>
      </c>
      <c r="N20" s="77">
        <v>10.439</v>
      </c>
      <c r="O20" s="77">
        <v>10.568999999999999</v>
      </c>
      <c r="P20" s="77">
        <v>5.1529999999999996</v>
      </c>
      <c r="Q20" s="77">
        <v>5.0419999999999998</v>
      </c>
      <c r="R20" s="77">
        <v>4.9989999999999997</v>
      </c>
      <c r="S20" s="77">
        <v>4.9790000000000001</v>
      </c>
      <c r="T20" s="77">
        <v>41.527000000000001</v>
      </c>
      <c r="U20" s="77">
        <v>29.882999999999999</v>
      </c>
      <c r="V20" s="77">
        <v>29.992000000000001</v>
      </c>
      <c r="W20" s="77">
        <v>29.806000000000001</v>
      </c>
      <c r="X20" s="77">
        <v>29.524999999999999</v>
      </c>
      <c r="Y20" s="77">
        <v>58.052999999999997</v>
      </c>
      <c r="Z20" s="78"/>
      <c r="AA20" s="79">
        <f t="shared" si="2"/>
        <v>429.89799999999991</v>
      </c>
    </row>
    <row r="21" spans="1:27" ht="25.15" customHeight="1" x14ac:dyDescent="0.2">
      <c r="A21" s="75" t="s">
        <v>16</v>
      </c>
      <c r="B21" s="80"/>
      <c r="C21" s="81">
        <v>8.4809999999999999</v>
      </c>
      <c r="D21" s="81">
        <v>10.129</v>
      </c>
      <c r="E21" s="81">
        <v>9.157</v>
      </c>
      <c r="F21" s="81">
        <v>18.771000000000001</v>
      </c>
      <c r="G21" s="81">
        <v>15.077</v>
      </c>
      <c r="H21" s="81">
        <v>22.744</v>
      </c>
      <c r="I21" s="81">
        <v>12.698</v>
      </c>
      <c r="J21" s="81">
        <v>16.057000000000002</v>
      </c>
      <c r="K21" s="81">
        <v>35.311999999999998</v>
      </c>
      <c r="L21" s="81">
        <v>6</v>
      </c>
      <c r="M21" s="81">
        <v>6.98</v>
      </c>
      <c r="N21" s="81">
        <v>6</v>
      </c>
      <c r="O21" s="81">
        <v>6</v>
      </c>
      <c r="P21" s="81">
        <v>6</v>
      </c>
      <c r="Q21" s="81">
        <v>11</v>
      </c>
      <c r="R21" s="81"/>
      <c r="S21" s="81"/>
      <c r="T21" s="81">
        <v>14.347</v>
      </c>
      <c r="U21" s="81">
        <v>4.109</v>
      </c>
      <c r="V21" s="81">
        <v>2.3200000000000003</v>
      </c>
      <c r="W21" s="81"/>
      <c r="X21" s="81">
        <v>14.865</v>
      </c>
      <c r="Y21" s="81">
        <v>16.443000000000001</v>
      </c>
      <c r="Z21" s="78"/>
      <c r="AA21" s="79">
        <f t="shared" si="2"/>
        <v>242.49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25.073999999999998</v>
      </c>
      <c r="C25" s="88">
        <f t="shared" ref="C25:Z25" si="3">IF(LEN(C$2)&gt;0,SUM(C19:C24),"")</f>
        <v>32.671999999999997</v>
      </c>
      <c r="D25" s="88">
        <f t="shared" si="3"/>
        <v>39.128999999999998</v>
      </c>
      <c r="E25" s="88">
        <f t="shared" si="3"/>
        <v>38.156999999999996</v>
      </c>
      <c r="F25" s="88">
        <f t="shared" si="3"/>
        <v>23.026</v>
      </c>
      <c r="G25" s="88">
        <f t="shared" si="3"/>
        <v>19.137999999999998</v>
      </c>
      <c r="H25" s="88">
        <f t="shared" si="3"/>
        <v>26.393000000000001</v>
      </c>
      <c r="I25" s="88">
        <f t="shared" si="3"/>
        <v>28.561</v>
      </c>
      <c r="J25" s="88">
        <f t="shared" si="3"/>
        <v>23.871000000000002</v>
      </c>
      <c r="K25" s="88">
        <f t="shared" si="3"/>
        <v>42.893999999999998</v>
      </c>
      <c r="L25" s="88">
        <f t="shared" si="3"/>
        <v>15.166</v>
      </c>
      <c r="M25" s="88">
        <f t="shared" si="3"/>
        <v>17.256</v>
      </c>
      <c r="N25" s="88">
        <f t="shared" si="3"/>
        <v>16.439</v>
      </c>
      <c r="O25" s="88">
        <f t="shared" si="3"/>
        <v>16.568999999999999</v>
      </c>
      <c r="P25" s="88">
        <f t="shared" si="3"/>
        <v>11.152999999999999</v>
      </c>
      <c r="Q25" s="88">
        <f t="shared" si="3"/>
        <v>16.042000000000002</v>
      </c>
      <c r="R25" s="88">
        <f t="shared" si="3"/>
        <v>4.9989999999999997</v>
      </c>
      <c r="S25" s="88">
        <f t="shared" si="3"/>
        <v>4.9790000000000001</v>
      </c>
      <c r="T25" s="88">
        <f t="shared" si="3"/>
        <v>55.874000000000002</v>
      </c>
      <c r="U25" s="88">
        <f t="shared" si="3"/>
        <v>33.991999999999997</v>
      </c>
      <c r="V25" s="88">
        <f t="shared" si="3"/>
        <v>32.311999999999998</v>
      </c>
      <c r="W25" s="88">
        <f t="shared" si="3"/>
        <v>29.806000000000001</v>
      </c>
      <c r="X25" s="88">
        <f t="shared" si="3"/>
        <v>44.39</v>
      </c>
      <c r="Y25" s="88">
        <f t="shared" si="3"/>
        <v>74.495999999999995</v>
      </c>
      <c r="Z25" s="89" t="str">
        <f t="shared" si="3"/>
        <v/>
      </c>
      <c r="AA25" s="90">
        <f>SUM(AA19:AA24)</f>
        <v>672.38799999999992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97.319000000000003</v>
      </c>
      <c r="C29" s="77">
        <v>54.795000000000002</v>
      </c>
      <c r="D29" s="77">
        <v>62.701999999999998</v>
      </c>
      <c r="E29" s="77">
        <v>104.092</v>
      </c>
      <c r="F29" s="77">
        <v>141.01599999999999</v>
      </c>
      <c r="G29" s="77">
        <v>147.97800000000001</v>
      </c>
      <c r="H29" s="77">
        <v>88.42</v>
      </c>
      <c r="I29" s="77">
        <v>111.914</v>
      </c>
      <c r="J29" s="77">
        <v>117.68300000000001</v>
      </c>
      <c r="K29" s="77">
        <v>157.83799999999999</v>
      </c>
      <c r="L29" s="77">
        <v>115.833</v>
      </c>
      <c r="M29" s="77">
        <v>282.76400000000001</v>
      </c>
      <c r="N29" s="77">
        <v>250.98500000000001</v>
      </c>
      <c r="O29" s="77">
        <v>108.456</v>
      </c>
      <c r="P29" s="77">
        <v>100.42700000000001</v>
      </c>
      <c r="Q29" s="77">
        <v>102.51900000000001</v>
      </c>
      <c r="R29" s="77">
        <v>12.808999999999999</v>
      </c>
      <c r="S29" s="77">
        <v>6.5140000000000002</v>
      </c>
      <c r="T29" s="77">
        <v>58.567999999999998</v>
      </c>
      <c r="U29" s="77">
        <v>35.954000000000001</v>
      </c>
      <c r="V29" s="77">
        <v>47.222000000000001</v>
      </c>
      <c r="W29" s="77">
        <v>46.719000000000001</v>
      </c>
      <c r="X29" s="77">
        <v>83.656000000000006</v>
      </c>
      <c r="Y29" s="77">
        <v>124.801</v>
      </c>
      <c r="Z29" s="78"/>
      <c r="AA29" s="79">
        <f>SUM(B29:Z29)</f>
        <v>2460.9840000000008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97.319000000000003</v>
      </c>
      <c r="C31" s="62">
        <f t="shared" ref="C31:Z31" si="4">IF(LEN(C$2)&gt;0,SUM(C28:C30),"")</f>
        <v>54.795000000000002</v>
      </c>
      <c r="D31" s="62">
        <f t="shared" si="4"/>
        <v>62.701999999999998</v>
      </c>
      <c r="E31" s="62">
        <f t="shared" si="4"/>
        <v>104.092</v>
      </c>
      <c r="F31" s="62">
        <f t="shared" si="4"/>
        <v>141.01599999999999</v>
      </c>
      <c r="G31" s="62">
        <f t="shared" si="4"/>
        <v>147.97800000000001</v>
      </c>
      <c r="H31" s="62">
        <f t="shared" si="4"/>
        <v>88.42</v>
      </c>
      <c r="I31" s="62">
        <f t="shared" si="4"/>
        <v>111.914</v>
      </c>
      <c r="J31" s="62">
        <f t="shared" si="4"/>
        <v>117.68300000000001</v>
      </c>
      <c r="K31" s="62">
        <f t="shared" si="4"/>
        <v>157.83799999999999</v>
      </c>
      <c r="L31" s="62">
        <f t="shared" si="4"/>
        <v>115.833</v>
      </c>
      <c r="M31" s="62">
        <f t="shared" si="4"/>
        <v>282.76400000000001</v>
      </c>
      <c r="N31" s="62">
        <f t="shared" si="4"/>
        <v>250.98500000000001</v>
      </c>
      <c r="O31" s="62">
        <f t="shared" si="4"/>
        <v>108.456</v>
      </c>
      <c r="P31" s="62">
        <f t="shared" si="4"/>
        <v>100.42700000000001</v>
      </c>
      <c r="Q31" s="62">
        <f t="shared" si="4"/>
        <v>102.51900000000001</v>
      </c>
      <c r="R31" s="62">
        <f t="shared" si="4"/>
        <v>12.808999999999999</v>
      </c>
      <c r="S31" s="62">
        <f t="shared" si="4"/>
        <v>6.5140000000000002</v>
      </c>
      <c r="T31" s="62">
        <f t="shared" si="4"/>
        <v>58.567999999999998</v>
      </c>
      <c r="U31" s="62">
        <f t="shared" si="4"/>
        <v>35.954000000000001</v>
      </c>
      <c r="V31" s="62">
        <f t="shared" si="4"/>
        <v>47.222000000000001</v>
      </c>
      <c r="W31" s="62">
        <f t="shared" si="4"/>
        <v>46.719000000000001</v>
      </c>
      <c r="X31" s="62">
        <f t="shared" si="4"/>
        <v>83.656000000000006</v>
      </c>
      <c r="Y31" s="62">
        <f t="shared" si="4"/>
        <v>124.801</v>
      </c>
      <c r="Z31" s="63" t="str">
        <f t="shared" si="4"/>
        <v/>
      </c>
      <c r="AA31" s="64">
        <f>SUM(AA28:AA30)</f>
        <v>2460.9840000000008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>
        <v>30.8</v>
      </c>
      <c r="G38" s="99"/>
      <c r="H38" s="99"/>
      <c r="I38" s="99"/>
      <c r="J38" s="99"/>
      <c r="K38" s="99"/>
      <c r="L38" s="99"/>
      <c r="M38" s="99"/>
      <c r="N38" s="99"/>
      <c r="O38" s="99">
        <v>10.8</v>
      </c>
      <c r="P38" s="99">
        <v>70</v>
      </c>
      <c r="Q38" s="99">
        <v>43.5</v>
      </c>
      <c r="R38" s="99">
        <v>118.5</v>
      </c>
      <c r="S38" s="99">
        <v>222.1</v>
      </c>
      <c r="T38" s="99"/>
      <c r="U38" s="99">
        <v>35.4</v>
      </c>
      <c r="V38" s="99">
        <v>31.1</v>
      </c>
      <c r="W38" s="99">
        <v>33.200000000000003</v>
      </c>
      <c r="X38" s="99"/>
      <c r="Y38" s="99"/>
      <c r="Z38" s="100"/>
      <c r="AA38" s="79">
        <f t="shared" si="5"/>
        <v>595.40000000000009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30.8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10.8</v>
      </c>
      <c r="P39" s="88">
        <f t="shared" si="6"/>
        <v>70</v>
      </c>
      <c r="Q39" s="88">
        <f t="shared" si="6"/>
        <v>43.5</v>
      </c>
      <c r="R39" s="88">
        <f t="shared" si="6"/>
        <v>118.5</v>
      </c>
      <c r="S39" s="88">
        <f t="shared" si="6"/>
        <v>222.1</v>
      </c>
      <c r="T39" s="88">
        <f t="shared" si="6"/>
        <v>0</v>
      </c>
      <c r="U39" s="88">
        <f t="shared" si="6"/>
        <v>35.4</v>
      </c>
      <c r="V39" s="88">
        <f t="shared" si="6"/>
        <v>31.1</v>
      </c>
      <c r="W39" s="88">
        <f t="shared" si="6"/>
        <v>33.200000000000003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595.40000000000009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>
        <v>30.8</v>
      </c>
      <c r="G46" s="99"/>
      <c r="H46" s="99"/>
      <c r="I46" s="99"/>
      <c r="J46" s="99"/>
      <c r="K46" s="99"/>
      <c r="L46" s="99"/>
      <c r="M46" s="99"/>
      <c r="N46" s="99"/>
      <c r="O46" s="99">
        <v>10.8</v>
      </c>
      <c r="P46" s="99">
        <v>70</v>
      </c>
      <c r="Q46" s="99">
        <v>43.5</v>
      </c>
      <c r="R46" s="99">
        <v>118.5</v>
      </c>
      <c r="S46" s="99">
        <v>222.1</v>
      </c>
      <c r="T46" s="99"/>
      <c r="U46" s="99">
        <v>35.4</v>
      </c>
      <c r="V46" s="99">
        <v>31.1</v>
      </c>
      <c r="W46" s="99">
        <v>33.200000000000003</v>
      </c>
      <c r="X46" s="99"/>
      <c r="Y46" s="99"/>
      <c r="Z46" s="100"/>
      <c r="AA46" s="79">
        <f t="shared" si="7"/>
        <v>595.40000000000009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30.8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10.8</v>
      </c>
      <c r="P48" s="88">
        <f t="shared" si="8"/>
        <v>70</v>
      </c>
      <c r="Q48" s="88">
        <f t="shared" si="8"/>
        <v>43.5</v>
      </c>
      <c r="R48" s="88">
        <f t="shared" si="8"/>
        <v>118.5</v>
      </c>
      <c r="S48" s="88">
        <f t="shared" si="8"/>
        <v>222.1</v>
      </c>
      <c r="T48" s="88">
        <f t="shared" si="8"/>
        <v>0</v>
      </c>
      <c r="U48" s="88">
        <f t="shared" si="8"/>
        <v>35.4</v>
      </c>
      <c r="V48" s="88">
        <f t="shared" si="8"/>
        <v>31.1</v>
      </c>
      <c r="W48" s="88">
        <f t="shared" si="8"/>
        <v>33.200000000000003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595.40000000000009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97.319000000000003</v>
      </c>
      <c r="C51" s="88">
        <f t="shared" si="10"/>
        <v>54.795000000000002</v>
      </c>
      <c r="D51" s="88">
        <f t="shared" si="10"/>
        <v>62.701999999999998</v>
      </c>
      <c r="E51" s="88">
        <f t="shared" si="10"/>
        <v>104.092</v>
      </c>
      <c r="F51" s="88">
        <f t="shared" si="10"/>
        <v>171.81600000000003</v>
      </c>
      <c r="G51" s="88">
        <f t="shared" si="10"/>
        <v>147.97800000000001</v>
      </c>
      <c r="H51" s="88">
        <f t="shared" si="10"/>
        <v>88.42</v>
      </c>
      <c r="I51" s="88">
        <f t="shared" si="10"/>
        <v>111.91399999999999</v>
      </c>
      <c r="J51" s="88">
        <f t="shared" si="10"/>
        <v>117.68299999999999</v>
      </c>
      <c r="K51" s="88">
        <f t="shared" si="10"/>
        <v>157.83799999999999</v>
      </c>
      <c r="L51" s="88">
        <f t="shared" si="10"/>
        <v>115.83299999999998</v>
      </c>
      <c r="M51" s="88">
        <f t="shared" si="10"/>
        <v>282.76400000000001</v>
      </c>
      <c r="N51" s="88">
        <f t="shared" si="10"/>
        <v>250.98499999999999</v>
      </c>
      <c r="O51" s="88">
        <f t="shared" si="10"/>
        <v>119.25600000000001</v>
      </c>
      <c r="P51" s="88">
        <f t="shared" si="10"/>
        <v>170.42699999999999</v>
      </c>
      <c r="Q51" s="88">
        <f t="shared" si="10"/>
        <v>146.01900000000001</v>
      </c>
      <c r="R51" s="88">
        <f t="shared" si="10"/>
        <v>131.309</v>
      </c>
      <c r="S51" s="88">
        <f t="shared" si="10"/>
        <v>228.614</v>
      </c>
      <c r="T51" s="88">
        <f t="shared" si="10"/>
        <v>58.568000000000005</v>
      </c>
      <c r="U51" s="88">
        <f t="shared" si="10"/>
        <v>71.353999999999985</v>
      </c>
      <c r="V51" s="88">
        <f t="shared" si="10"/>
        <v>78.322000000000003</v>
      </c>
      <c r="W51" s="88">
        <f t="shared" si="10"/>
        <v>79.919000000000011</v>
      </c>
      <c r="X51" s="88">
        <f t="shared" si="10"/>
        <v>83.656000000000006</v>
      </c>
      <c r="Y51" s="88">
        <f t="shared" si="10"/>
        <v>124.801</v>
      </c>
      <c r="Z51" s="89" t="str">
        <f t="shared" si="10"/>
        <v/>
      </c>
      <c r="AA51" s="104">
        <f>SUM(B51:Z51)</f>
        <v>3056.3840000000005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97.312999999999988</v>
      </c>
      <c r="C4" s="18">
        <v>54.795000000000002</v>
      </c>
      <c r="D4" s="18">
        <v>62.702000000000012</v>
      </c>
      <c r="E4" s="18">
        <v>104.09200000000001</v>
      </c>
      <c r="F4" s="18">
        <v>171.81599999999997</v>
      </c>
      <c r="G4" s="18">
        <v>148.01599999999999</v>
      </c>
      <c r="H4" s="18">
        <v>88.4</v>
      </c>
      <c r="I4" s="18">
        <v>111.914</v>
      </c>
      <c r="J4" s="18">
        <v>117.68300000000001</v>
      </c>
      <c r="K4" s="18">
        <v>157.83799999999997</v>
      </c>
      <c r="L4" s="18">
        <v>115.833</v>
      </c>
      <c r="M4" s="18">
        <v>282.76400000000007</v>
      </c>
      <c r="N4" s="18">
        <v>250.98499999999999</v>
      </c>
      <c r="O4" s="18">
        <v>119.261</v>
      </c>
      <c r="P4" s="18">
        <v>170.40899999999999</v>
      </c>
      <c r="Q4" s="18">
        <v>145.98199999999997</v>
      </c>
      <c r="R4" s="18">
        <v>131.32999999999998</v>
      </c>
      <c r="S4" s="18">
        <v>228.61999999999998</v>
      </c>
      <c r="T4" s="18">
        <v>58.567999999999998</v>
      </c>
      <c r="U4" s="18">
        <v>71.350999999999999</v>
      </c>
      <c r="V4" s="18">
        <v>78.319999999999993</v>
      </c>
      <c r="W4" s="18">
        <v>79.888999999999996</v>
      </c>
      <c r="X4" s="18">
        <v>83.656000000000006</v>
      </c>
      <c r="Y4" s="18">
        <v>124.777</v>
      </c>
      <c r="Z4" s="19"/>
      <c r="AA4" s="20">
        <f>SUM(B4:Z4)</f>
        <v>3056.3140000000003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103.97</v>
      </c>
      <c r="C7" s="28">
        <v>107.11</v>
      </c>
      <c r="D7" s="28">
        <v>97</v>
      </c>
      <c r="E7" s="28">
        <v>97.27</v>
      </c>
      <c r="F7" s="28">
        <v>90.83</v>
      </c>
      <c r="G7" s="28">
        <v>92</v>
      </c>
      <c r="H7" s="28">
        <v>93.8</v>
      </c>
      <c r="I7" s="28">
        <v>90.28</v>
      </c>
      <c r="J7" s="28">
        <v>92.21</v>
      </c>
      <c r="K7" s="28">
        <v>86.55</v>
      </c>
      <c r="L7" s="28">
        <v>94.63</v>
      </c>
      <c r="M7" s="28">
        <v>95.27</v>
      </c>
      <c r="N7" s="28">
        <v>95</v>
      </c>
      <c r="O7" s="28">
        <v>93.98</v>
      </c>
      <c r="P7" s="28">
        <v>89.08</v>
      </c>
      <c r="Q7" s="28">
        <v>90</v>
      </c>
      <c r="R7" s="28">
        <v>79.78</v>
      </c>
      <c r="S7" s="28">
        <v>80</v>
      </c>
      <c r="T7" s="28">
        <v>103.23</v>
      </c>
      <c r="U7" s="28">
        <v>115.12</v>
      </c>
      <c r="V7" s="28">
        <v>130.4</v>
      </c>
      <c r="W7" s="28">
        <v>118.99</v>
      </c>
      <c r="X7" s="28">
        <v>96.39</v>
      </c>
      <c r="Y7" s="28">
        <v>100.7</v>
      </c>
      <c r="Z7" s="29"/>
      <c r="AA7" s="30">
        <f>IF(SUM(B7:Z7)&lt;&gt;0,AVERAGEIF(B7:Z7,"&lt;&gt;"""),"")</f>
        <v>97.23291666666664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59.566000000000003</v>
      </c>
      <c r="F12" s="52">
        <v>143.07300000000001</v>
      </c>
      <c r="G12" s="52">
        <v>53.149000000000001</v>
      </c>
      <c r="H12" s="52"/>
      <c r="I12" s="52">
        <v>65.44</v>
      </c>
      <c r="J12" s="52">
        <v>54.642000000000003</v>
      </c>
      <c r="K12" s="52">
        <v>76.036000000000001</v>
      </c>
      <c r="L12" s="52"/>
      <c r="M12" s="52"/>
      <c r="N12" s="52"/>
      <c r="O12" s="52"/>
      <c r="P12" s="52"/>
      <c r="Q12" s="52"/>
      <c r="R12" s="52"/>
      <c r="S12" s="52">
        <v>95</v>
      </c>
      <c r="T12" s="52"/>
      <c r="U12" s="52"/>
      <c r="V12" s="52"/>
      <c r="W12" s="52"/>
      <c r="X12" s="52"/>
      <c r="Y12" s="52"/>
      <c r="Z12" s="53"/>
      <c r="AA12" s="54">
        <f t="shared" si="0"/>
        <v>546.90599999999995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4.5329999999999995</v>
      </c>
      <c r="S14" s="57">
        <v>4.452</v>
      </c>
      <c r="T14" s="57"/>
      <c r="U14" s="57"/>
      <c r="V14" s="57"/>
      <c r="W14" s="57"/>
      <c r="X14" s="57"/>
      <c r="Y14" s="57"/>
      <c r="Z14" s="58"/>
      <c r="AA14" s="59">
        <f t="shared" si="0"/>
        <v>8.9849999999999994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59.566000000000003</v>
      </c>
      <c r="F16" s="62">
        <f t="shared" si="1"/>
        <v>143.07300000000001</v>
      </c>
      <c r="G16" s="62">
        <f t="shared" si="1"/>
        <v>53.149000000000001</v>
      </c>
      <c r="H16" s="62">
        <f t="shared" si="1"/>
        <v>0</v>
      </c>
      <c r="I16" s="62">
        <f t="shared" si="1"/>
        <v>65.44</v>
      </c>
      <c r="J16" s="62">
        <f t="shared" si="1"/>
        <v>54.642000000000003</v>
      </c>
      <c r="K16" s="62">
        <f t="shared" si="1"/>
        <v>76.036000000000001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4.5329999999999995</v>
      </c>
      <c r="S16" s="62">
        <f t="shared" si="1"/>
        <v>99.451999999999998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555.89099999999996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4</v>
      </c>
      <c r="C19" s="72">
        <v>4</v>
      </c>
      <c r="D19" s="72">
        <v>4</v>
      </c>
      <c r="E19" s="72">
        <v>4</v>
      </c>
      <c r="F19" s="72">
        <v>4</v>
      </c>
      <c r="G19" s="72">
        <v>4</v>
      </c>
      <c r="H19" s="72">
        <v>4</v>
      </c>
      <c r="I19" s="72">
        <v>4</v>
      </c>
      <c r="J19" s="72">
        <v>4</v>
      </c>
      <c r="K19" s="72">
        <v>4</v>
      </c>
      <c r="L19" s="72">
        <v>4</v>
      </c>
      <c r="M19" s="72">
        <v>4.75</v>
      </c>
      <c r="N19" s="72">
        <v>4.75</v>
      </c>
      <c r="O19" s="72">
        <v>4.75</v>
      </c>
      <c r="P19" s="72">
        <v>5</v>
      </c>
      <c r="Q19" s="72">
        <v>5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100.25</v>
      </c>
    </row>
    <row r="20" spans="1:27" ht="25.15" customHeight="1" x14ac:dyDescent="0.2">
      <c r="A20" s="75" t="s">
        <v>15</v>
      </c>
      <c r="B20" s="76">
        <v>6.9910000000000005</v>
      </c>
      <c r="C20" s="77">
        <v>6.4529999999999994</v>
      </c>
      <c r="D20" s="77">
        <v>14.468000000000002</v>
      </c>
      <c r="E20" s="77">
        <v>11.751000000000001</v>
      </c>
      <c r="F20" s="77">
        <v>5.0529999999999999</v>
      </c>
      <c r="G20" s="77">
        <v>5.056</v>
      </c>
      <c r="H20" s="77">
        <v>5.0209999999999999</v>
      </c>
      <c r="I20" s="77">
        <v>0.20399999999999999</v>
      </c>
      <c r="J20" s="77">
        <v>6.7000000000000004E-2</v>
      </c>
      <c r="K20" s="77">
        <v>0.51400000000000001</v>
      </c>
      <c r="L20" s="77">
        <v>9.8309999999999995</v>
      </c>
      <c r="M20" s="77">
        <v>1.889</v>
      </c>
      <c r="N20" s="77">
        <v>0.78799999999999992</v>
      </c>
      <c r="O20" s="77">
        <v>7.3369999999999997</v>
      </c>
      <c r="P20" s="77">
        <v>27.151</v>
      </c>
      <c r="Q20" s="77">
        <v>14.510999999999999</v>
      </c>
      <c r="R20" s="77">
        <v>4.1050000000000004</v>
      </c>
      <c r="S20" s="77">
        <v>4.3319999999999999</v>
      </c>
      <c r="T20" s="77">
        <v>1.5030000000000001</v>
      </c>
      <c r="U20" s="77">
        <v>6.0609999999999999</v>
      </c>
      <c r="V20" s="77">
        <v>9.0920000000000005</v>
      </c>
      <c r="W20" s="77">
        <v>8.8279999999999994</v>
      </c>
      <c r="X20" s="77">
        <v>1.0029999999999999</v>
      </c>
      <c r="Y20" s="77">
        <v>5.6000000000000001E-2</v>
      </c>
      <c r="Z20" s="78"/>
      <c r="AA20" s="79">
        <f t="shared" si="2"/>
        <v>152.065</v>
      </c>
    </row>
    <row r="21" spans="1:27" ht="25.15" customHeight="1" x14ac:dyDescent="0.2">
      <c r="A21" s="75" t="s">
        <v>16</v>
      </c>
      <c r="B21" s="80">
        <v>17.021999999999998</v>
      </c>
      <c r="C21" s="81">
        <v>44.341999999999999</v>
      </c>
      <c r="D21" s="81">
        <v>44.234000000000002</v>
      </c>
      <c r="E21" s="81">
        <v>28.774999999999999</v>
      </c>
      <c r="F21" s="81">
        <v>19.689999999999998</v>
      </c>
      <c r="G21" s="81">
        <v>11.710999999999999</v>
      </c>
      <c r="H21" s="81">
        <v>37.878999999999998</v>
      </c>
      <c r="I21" s="81">
        <v>42.27</v>
      </c>
      <c r="J21" s="81">
        <v>58.974000000000004</v>
      </c>
      <c r="K21" s="81">
        <v>77.287999999999997</v>
      </c>
      <c r="L21" s="81">
        <v>102.002</v>
      </c>
      <c r="M21" s="81">
        <v>104.825</v>
      </c>
      <c r="N21" s="81">
        <v>99.246999999999986</v>
      </c>
      <c r="O21" s="81">
        <v>107.17399999999999</v>
      </c>
      <c r="P21" s="81">
        <v>138.25800000000001</v>
      </c>
      <c r="Q21" s="81">
        <v>126.47099999999999</v>
      </c>
      <c r="R21" s="81">
        <v>118.69199999999999</v>
      </c>
      <c r="S21" s="81">
        <v>120.83600000000001</v>
      </c>
      <c r="T21" s="81">
        <v>53.064999999999998</v>
      </c>
      <c r="U21" s="81">
        <v>61.290000000000006</v>
      </c>
      <c r="V21" s="81">
        <v>65.227999999999994</v>
      </c>
      <c r="W21" s="81">
        <v>67.060999999999993</v>
      </c>
      <c r="X21" s="81">
        <v>39.652999999999999</v>
      </c>
      <c r="Y21" s="81">
        <v>12.921000000000001</v>
      </c>
      <c r="Z21" s="78"/>
      <c r="AA21" s="79">
        <f t="shared" si="2"/>
        <v>1598.9080000000001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28.012999999999998</v>
      </c>
      <c r="C25" s="88">
        <f t="shared" si="3"/>
        <v>54.795000000000002</v>
      </c>
      <c r="D25" s="88">
        <f t="shared" si="3"/>
        <v>62.702000000000005</v>
      </c>
      <c r="E25" s="88">
        <f t="shared" si="3"/>
        <v>44.525999999999996</v>
      </c>
      <c r="F25" s="88">
        <f t="shared" si="3"/>
        <v>28.742999999999999</v>
      </c>
      <c r="G25" s="88">
        <f t="shared" si="3"/>
        <v>20.766999999999999</v>
      </c>
      <c r="H25" s="88">
        <f t="shared" si="3"/>
        <v>46.9</v>
      </c>
      <c r="I25" s="88">
        <f t="shared" si="3"/>
        <v>46.474000000000004</v>
      </c>
      <c r="J25" s="88">
        <f t="shared" si="3"/>
        <v>63.041000000000004</v>
      </c>
      <c r="K25" s="88">
        <f t="shared" si="3"/>
        <v>81.801999999999992</v>
      </c>
      <c r="L25" s="88">
        <f t="shared" si="3"/>
        <v>115.833</v>
      </c>
      <c r="M25" s="88">
        <f t="shared" si="3"/>
        <v>111.464</v>
      </c>
      <c r="N25" s="88">
        <f t="shared" si="3"/>
        <v>104.78499999999998</v>
      </c>
      <c r="O25" s="88">
        <f t="shared" si="3"/>
        <v>119.261</v>
      </c>
      <c r="P25" s="88">
        <f t="shared" si="3"/>
        <v>170.40899999999999</v>
      </c>
      <c r="Q25" s="88">
        <f t="shared" si="3"/>
        <v>145.982</v>
      </c>
      <c r="R25" s="88">
        <f t="shared" si="3"/>
        <v>126.797</v>
      </c>
      <c r="S25" s="88">
        <f t="shared" si="3"/>
        <v>129.16800000000001</v>
      </c>
      <c r="T25" s="88">
        <f t="shared" si="3"/>
        <v>58.567999999999998</v>
      </c>
      <c r="U25" s="88">
        <f t="shared" si="3"/>
        <v>71.350999999999999</v>
      </c>
      <c r="V25" s="88">
        <f t="shared" si="3"/>
        <v>78.319999999999993</v>
      </c>
      <c r="W25" s="88">
        <f t="shared" si="3"/>
        <v>79.888999999999996</v>
      </c>
      <c r="X25" s="88">
        <f t="shared" si="3"/>
        <v>44.655999999999999</v>
      </c>
      <c r="Y25" s="88">
        <f t="shared" si="3"/>
        <v>16.977</v>
      </c>
      <c r="Z25" s="89">
        <f t="shared" si="3"/>
        <v>0</v>
      </c>
      <c r="AA25" s="90">
        <f t="shared" si="3"/>
        <v>1851.2230000000002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28.013000000000002</v>
      </c>
      <c r="C29" s="77">
        <v>54.795000000000002</v>
      </c>
      <c r="D29" s="77">
        <v>62.701999999999998</v>
      </c>
      <c r="E29" s="77">
        <v>104.092</v>
      </c>
      <c r="F29" s="77">
        <v>171.816</v>
      </c>
      <c r="G29" s="77">
        <v>73.915999999999997</v>
      </c>
      <c r="H29" s="77">
        <v>46.9</v>
      </c>
      <c r="I29" s="77">
        <v>111.914</v>
      </c>
      <c r="J29" s="77">
        <v>117.68300000000001</v>
      </c>
      <c r="K29" s="77">
        <v>157.83799999999999</v>
      </c>
      <c r="L29" s="77">
        <v>115.833</v>
      </c>
      <c r="M29" s="77">
        <v>111.464</v>
      </c>
      <c r="N29" s="77">
        <v>104.785</v>
      </c>
      <c r="O29" s="77">
        <v>119.261</v>
      </c>
      <c r="P29" s="77">
        <v>170.40899999999999</v>
      </c>
      <c r="Q29" s="77">
        <v>145.982</v>
      </c>
      <c r="R29" s="77">
        <v>131.33000000000001</v>
      </c>
      <c r="S29" s="77">
        <v>228.62</v>
      </c>
      <c r="T29" s="77">
        <v>58.567999999999998</v>
      </c>
      <c r="U29" s="77">
        <v>71.350999999999999</v>
      </c>
      <c r="V29" s="77">
        <v>78.319999999999993</v>
      </c>
      <c r="W29" s="77">
        <v>79.888999999999996</v>
      </c>
      <c r="X29" s="77">
        <v>44.655999999999999</v>
      </c>
      <c r="Y29" s="77">
        <v>16.977</v>
      </c>
      <c r="Z29" s="78"/>
      <c r="AA29" s="79">
        <f>SUM(B29:Z29)</f>
        <v>2407.114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28.013000000000002</v>
      </c>
      <c r="C31" s="62">
        <f t="shared" si="4"/>
        <v>54.795000000000002</v>
      </c>
      <c r="D31" s="62">
        <f t="shared" si="4"/>
        <v>62.701999999999998</v>
      </c>
      <c r="E31" s="62">
        <f t="shared" si="4"/>
        <v>104.092</v>
      </c>
      <c r="F31" s="62">
        <f t="shared" si="4"/>
        <v>171.816</v>
      </c>
      <c r="G31" s="62">
        <f t="shared" si="4"/>
        <v>73.915999999999997</v>
      </c>
      <c r="H31" s="62">
        <f t="shared" si="4"/>
        <v>46.9</v>
      </c>
      <c r="I31" s="62">
        <f t="shared" si="4"/>
        <v>111.914</v>
      </c>
      <c r="J31" s="62">
        <f t="shared" si="4"/>
        <v>117.68300000000001</v>
      </c>
      <c r="K31" s="62">
        <f t="shared" si="4"/>
        <v>157.83799999999999</v>
      </c>
      <c r="L31" s="62">
        <f t="shared" si="4"/>
        <v>115.833</v>
      </c>
      <c r="M31" s="62">
        <f t="shared" si="4"/>
        <v>111.464</v>
      </c>
      <c r="N31" s="62">
        <f t="shared" si="4"/>
        <v>104.785</v>
      </c>
      <c r="O31" s="62">
        <f t="shared" si="4"/>
        <v>119.261</v>
      </c>
      <c r="P31" s="62">
        <f t="shared" si="4"/>
        <v>170.40899999999999</v>
      </c>
      <c r="Q31" s="62">
        <f t="shared" si="4"/>
        <v>145.982</v>
      </c>
      <c r="R31" s="62">
        <f t="shared" si="4"/>
        <v>131.33000000000001</v>
      </c>
      <c r="S31" s="62">
        <f t="shared" si="4"/>
        <v>228.62</v>
      </c>
      <c r="T31" s="62">
        <f t="shared" si="4"/>
        <v>58.567999999999998</v>
      </c>
      <c r="U31" s="62">
        <f t="shared" si="4"/>
        <v>71.350999999999999</v>
      </c>
      <c r="V31" s="62">
        <f t="shared" si="4"/>
        <v>78.319999999999993</v>
      </c>
      <c r="W31" s="62">
        <f t="shared" si="4"/>
        <v>79.888999999999996</v>
      </c>
      <c r="X31" s="62">
        <f t="shared" si="4"/>
        <v>44.655999999999999</v>
      </c>
      <c r="Y31" s="62">
        <f t="shared" si="4"/>
        <v>16.977</v>
      </c>
      <c r="Z31" s="63">
        <f t="shared" si="4"/>
        <v>0</v>
      </c>
      <c r="AA31" s="64">
        <f t="shared" si="4"/>
        <v>2407.114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69.3</v>
      </c>
      <c r="C38" s="99"/>
      <c r="D38" s="99"/>
      <c r="E38" s="99"/>
      <c r="F38" s="99"/>
      <c r="G38" s="99">
        <v>74.099999999999994</v>
      </c>
      <c r="H38" s="99">
        <v>41.5</v>
      </c>
      <c r="I38" s="99"/>
      <c r="J38" s="99"/>
      <c r="K38" s="99"/>
      <c r="L38" s="99"/>
      <c r="M38" s="99">
        <v>171.3</v>
      </c>
      <c r="N38" s="99">
        <v>146.19999999999999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39</v>
      </c>
      <c r="Y38" s="99">
        <v>107.8</v>
      </c>
      <c r="Z38" s="100"/>
      <c r="AA38" s="79">
        <f t="shared" si="5"/>
        <v>649.19999999999993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69.3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74.099999999999994</v>
      </c>
      <c r="H39" s="88">
        <f t="shared" si="6"/>
        <v>41.5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171.3</v>
      </c>
      <c r="N39" s="88">
        <f t="shared" si="6"/>
        <v>146.19999999999999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39</v>
      </c>
      <c r="Y39" s="88">
        <f t="shared" si="6"/>
        <v>107.8</v>
      </c>
      <c r="Z39" s="89">
        <f t="shared" si="6"/>
        <v>0</v>
      </c>
      <c r="AA39" s="90">
        <f t="shared" si="5"/>
        <v>649.19999999999993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69.3</v>
      </c>
      <c r="C46" s="99"/>
      <c r="D46" s="99"/>
      <c r="E46" s="99"/>
      <c r="F46" s="99"/>
      <c r="G46" s="99">
        <v>74.099999999999994</v>
      </c>
      <c r="H46" s="99">
        <v>41.5</v>
      </c>
      <c r="I46" s="99"/>
      <c r="J46" s="99"/>
      <c r="K46" s="99"/>
      <c r="L46" s="99"/>
      <c r="M46" s="99">
        <v>171.3</v>
      </c>
      <c r="N46" s="99">
        <v>146.19999999999999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39</v>
      </c>
      <c r="Y46" s="99">
        <v>107.8</v>
      </c>
      <c r="Z46" s="100"/>
      <c r="AA46" s="79">
        <f t="shared" si="7"/>
        <v>649.19999999999993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69.3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74.099999999999994</v>
      </c>
      <c r="H48" s="88">
        <f t="shared" si="8"/>
        <v>41.5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171.3</v>
      </c>
      <c r="N48" s="88">
        <f t="shared" si="8"/>
        <v>146.19999999999999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39</v>
      </c>
      <c r="Y48" s="88">
        <f t="shared" si="8"/>
        <v>107.8</v>
      </c>
      <c r="Z48" s="89">
        <f t="shared" si="8"/>
        <v>0</v>
      </c>
      <c r="AA48" s="90">
        <f t="shared" si="7"/>
        <v>649.19999999999993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97.312999999999988</v>
      </c>
      <c r="C51" s="88">
        <f t="shared" si="10"/>
        <v>54.795000000000002</v>
      </c>
      <c r="D51" s="88">
        <f t="shared" si="10"/>
        <v>62.702000000000005</v>
      </c>
      <c r="E51" s="88">
        <f t="shared" si="10"/>
        <v>104.092</v>
      </c>
      <c r="F51" s="88">
        <f t="shared" si="10"/>
        <v>171.816</v>
      </c>
      <c r="G51" s="88">
        <f t="shared" si="10"/>
        <v>148.01599999999999</v>
      </c>
      <c r="H51" s="88">
        <f t="shared" si="10"/>
        <v>88.4</v>
      </c>
      <c r="I51" s="88">
        <f t="shared" si="10"/>
        <v>111.914</v>
      </c>
      <c r="J51" s="88">
        <f t="shared" si="10"/>
        <v>117.68300000000001</v>
      </c>
      <c r="K51" s="88">
        <f t="shared" si="10"/>
        <v>157.83799999999999</v>
      </c>
      <c r="L51" s="88">
        <f t="shared" si="10"/>
        <v>115.833</v>
      </c>
      <c r="M51" s="88">
        <f t="shared" si="10"/>
        <v>282.76400000000001</v>
      </c>
      <c r="N51" s="88">
        <f t="shared" si="10"/>
        <v>250.98499999999996</v>
      </c>
      <c r="O51" s="88">
        <f t="shared" si="10"/>
        <v>119.261</v>
      </c>
      <c r="P51" s="88">
        <f t="shared" si="10"/>
        <v>170.40899999999999</v>
      </c>
      <c r="Q51" s="88">
        <f t="shared" si="10"/>
        <v>145.982</v>
      </c>
      <c r="R51" s="88">
        <f t="shared" si="10"/>
        <v>131.32999999999998</v>
      </c>
      <c r="S51" s="88">
        <f t="shared" si="10"/>
        <v>228.62</v>
      </c>
      <c r="T51" s="88">
        <f t="shared" si="10"/>
        <v>58.567999999999998</v>
      </c>
      <c r="U51" s="88">
        <f t="shared" si="10"/>
        <v>71.350999999999999</v>
      </c>
      <c r="V51" s="88">
        <f t="shared" si="10"/>
        <v>78.319999999999993</v>
      </c>
      <c r="W51" s="88">
        <f t="shared" si="10"/>
        <v>79.888999999999996</v>
      </c>
      <c r="X51" s="88">
        <f t="shared" si="10"/>
        <v>83.656000000000006</v>
      </c>
      <c r="Y51" s="88">
        <f t="shared" si="10"/>
        <v>124.777</v>
      </c>
      <c r="Z51" s="89">
        <f t="shared" si="10"/>
        <v>0</v>
      </c>
      <c r="AA51" s="104">
        <f>SUM(B51:Z51)</f>
        <v>3056.3140000000003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69.3</v>
      </c>
      <c r="C4" s="18"/>
      <c r="D4" s="18"/>
      <c r="E4" s="18"/>
      <c r="F4" s="18">
        <v>-30.8</v>
      </c>
      <c r="G4" s="18">
        <v>74.099999999999994</v>
      </c>
      <c r="H4" s="18">
        <v>41.5</v>
      </c>
      <c r="I4" s="18"/>
      <c r="J4" s="18"/>
      <c r="K4" s="18"/>
      <c r="L4" s="18"/>
      <c r="M4" s="18">
        <v>171.3</v>
      </c>
      <c r="N4" s="18">
        <v>146.19999999999999</v>
      </c>
      <c r="O4" s="18">
        <v>-10.8</v>
      </c>
      <c r="P4" s="18">
        <v>-70</v>
      </c>
      <c r="Q4" s="18">
        <v>-43.5</v>
      </c>
      <c r="R4" s="18">
        <v>-118.5</v>
      </c>
      <c r="S4" s="18">
        <v>-222.1</v>
      </c>
      <c r="T4" s="18"/>
      <c r="U4" s="18">
        <v>-35.4</v>
      </c>
      <c r="V4" s="18">
        <v>-31.1</v>
      </c>
      <c r="W4" s="18">
        <v>-33.200000000000003</v>
      </c>
      <c r="X4" s="18">
        <v>39</v>
      </c>
      <c r="Y4" s="18">
        <v>107.8</v>
      </c>
      <c r="Z4" s="19"/>
      <c r="AA4" s="111">
        <f>SUM(B4:Z4)</f>
        <v>53.799999999999955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103.97</v>
      </c>
      <c r="C7" s="117">
        <v>107.11</v>
      </c>
      <c r="D7" s="117">
        <v>97</v>
      </c>
      <c r="E7" s="117">
        <v>97.27</v>
      </c>
      <c r="F7" s="117">
        <v>90.83</v>
      </c>
      <c r="G7" s="117">
        <v>92</v>
      </c>
      <c r="H7" s="117">
        <v>93.8</v>
      </c>
      <c r="I7" s="117">
        <v>90.28</v>
      </c>
      <c r="J7" s="117">
        <v>92.21</v>
      </c>
      <c r="K7" s="117">
        <v>86.55</v>
      </c>
      <c r="L7" s="117">
        <v>94.63</v>
      </c>
      <c r="M7" s="117">
        <v>95.27</v>
      </c>
      <c r="N7" s="117">
        <v>95</v>
      </c>
      <c r="O7" s="117">
        <v>93.98</v>
      </c>
      <c r="P7" s="117">
        <v>89.08</v>
      </c>
      <c r="Q7" s="117">
        <v>90</v>
      </c>
      <c r="R7" s="117">
        <v>79.78</v>
      </c>
      <c r="S7" s="117">
        <v>80</v>
      </c>
      <c r="T7" s="117">
        <v>103.23</v>
      </c>
      <c r="U7" s="117">
        <v>115.12</v>
      </c>
      <c r="V7" s="117">
        <v>130.4</v>
      </c>
      <c r="W7" s="117">
        <v>118.99</v>
      </c>
      <c r="X7" s="117">
        <v>96.39</v>
      </c>
      <c r="Y7" s="117">
        <v>100.7</v>
      </c>
      <c r="Z7" s="118"/>
      <c r="AA7" s="119">
        <f>IF(SUM(B7:Z7)&lt;&gt;0,AVERAGEIF(B7:Z7,"&lt;&gt;"""),"")</f>
        <v>97.23291666666664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>
        <v>30.8</v>
      </c>
      <c r="G15" s="133"/>
      <c r="H15" s="133"/>
      <c r="I15" s="133"/>
      <c r="J15" s="133"/>
      <c r="K15" s="133"/>
      <c r="L15" s="133"/>
      <c r="M15" s="133"/>
      <c r="N15" s="133"/>
      <c r="O15" s="133">
        <v>10.8</v>
      </c>
      <c r="P15" s="133">
        <v>70</v>
      </c>
      <c r="Q15" s="133">
        <v>43.5</v>
      </c>
      <c r="R15" s="133">
        <v>118.5</v>
      </c>
      <c r="S15" s="133">
        <v>222.1</v>
      </c>
      <c r="T15" s="133"/>
      <c r="U15" s="133">
        <v>35.4</v>
      </c>
      <c r="V15" s="133">
        <v>31.1</v>
      </c>
      <c r="W15" s="133">
        <v>33.200000000000003</v>
      </c>
      <c r="X15" s="133"/>
      <c r="Y15" s="133"/>
      <c r="Z15" s="131"/>
      <c r="AA15" s="132">
        <f t="shared" si="0"/>
        <v>595.40000000000009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30.8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10.8</v>
      </c>
      <c r="P16" s="135">
        <f t="shared" si="1"/>
        <v>70</v>
      </c>
      <c r="Q16" s="135">
        <f t="shared" si="1"/>
        <v>43.5</v>
      </c>
      <c r="R16" s="135">
        <f t="shared" si="1"/>
        <v>118.5</v>
      </c>
      <c r="S16" s="135">
        <f t="shared" si="1"/>
        <v>222.1</v>
      </c>
      <c r="T16" s="135">
        <f t="shared" si="1"/>
        <v>0</v>
      </c>
      <c r="U16" s="135">
        <f t="shared" si="1"/>
        <v>35.4</v>
      </c>
      <c r="V16" s="135">
        <f t="shared" si="1"/>
        <v>31.1</v>
      </c>
      <c r="W16" s="135">
        <f t="shared" si="1"/>
        <v>33.200000000000003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595.40000000000009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69.3</v>
      </c>
      <c r="C23" s="133"/>
      <c r="D23" s="133"/>
      <c r="E23" s="133"/>
      <c r="F23" s="133"/>
      <c r="G23" s="133">
        <v>74.099999999999994</v>
      </c>
      <c r="H23" s="133">
        <v>41.5</v>
      </c>
      <c r="I23" s="133"/>
      <c r="J23" s="133"/>
      <c r="K23" s="133"/>
      <c r="L23" s="133"/>
      <c r="M23" s="133">
        <v>171.3</v>
      </c>
      <c r="N23" s="133">
        <v>146.19999999999999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39</v>
      </c>
      <c r="Y23" s="133">
        <v>107.8</v>
      </c>
      <c r="Z23" s="131"/>
      <c r="AA23" s="132">
        <f t="shared" si="2"/>
        <v>649.19999999999993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69.3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74.099999999999994</v>
      </c>
      <c r="H24" s="135">
        <f t="shared" si="3"/>
        <v>41.5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171.3</v>
      </c>
      <c r="N24" s="135">
        <f t="shared" si="3"/>
        <v>146.19999999999999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39</v>
      </c>
      <c r="Y24" s="135">
        <f t="shared" si="3"/>
        <v>107.8</v>
      </c>
      <c r="Z24" s="136" t="str">
        <f t="shared" si="3"/>
        <v/>
      </c>
      <c r="AA24" s="90">
        <f t="shared" si="2"/>
        <v>649.19999999999993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2023-08-04T13:20:00Z</dcterms:created>
  <dcterms:modified xsi:type="dcterms:W3CDTF">2023-08-04T13:20:01Z</dcterms:modified>
</cp:coreProperties>
</file>