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<sst xmlns="http://schemas.openxmlformats.org/spreadsheetml/2006/main" count="117" uniqueCount="53">
  <si>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03/08/2023 16:20:23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</si>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</sst>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37.033999999999999</c:v>
                </c:pt>
                <c:pt idx="19">
                  <c:v>15.217000000000001</c:v>
                </c:pt>
                <c:pt idx="20">
                  <c:v>29.966999999999999</c:v>
                </c:pt>
                <c:pt idx="21">
                  <c:v>10.89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3B-4F7A-AF51-7DEC7937773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43B-4F7A-AF51-7DEC7937773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40.561999999999998</c:v>
                </c:pt>
                <c:pt idx="1">
                  <c:v>12.863</c:v>
                </c:pt>
                <c:pt idx="2">
                  <c:v>72.582999999999998</c:v>
                </c:pt>
                <c:pt idx="3">
                  <c:v>41.667000000000002</c:v>
                </c:pt>
                <c:pt idx="4">
                  <c:v>52.5</c:v>
                </c:pt>
                <c:pt idx="5">
                  <c:v>32.234999999999999</c:v>
                </c:pt>
                <c:pt idx="6">
                  <c:v>8.3330000000000002</c:v>
                </c:pt>
                <c:pt idx="10">
                  <c:v>5.3929999999999998</c:v>
                </c:pt>
                <c:pt idx="11">
                  <c:v>12.676</c:v>
                </c:pt>
                <c:pt idx="12">
                  <c:v>3.5270000000000001</c:v>
                </c:pt>
                <c:pt idx="13">
                  <c:v>6.0090000000000003</c:v>
                </c:pt>
                <c:pt idx="14">
                  <c:v>3.1640000000000001</c:v>
                </c:pt>
                <c:pt idx="15">
                  <c:v>15.288</c:v>
                </c:pt>
                <c:pt idx="16">
                  <c:v>21.338999999999999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3B-4F7A-AF51-7DEC7937773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3B-4F7A-AF51-7DEC7937773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2.3519999999999999</c:v>
                </c:pt>
                <c:pt idx="1">
                  <c:v>1.8580000000000001</c:v>
                </c:pt>
                <c:pt idx="2">
                  <c:v>2.431</c:v>
                </c:pt>
                <c:pt idx="3">
                  <c:v>4.9440000000000008</c:v>
                </c:pt>
                <c:pt idx="4">
                  <c:v>7.0379999999999994</c:v>
                </c:pt>
                <c:pt idx="5">
                  <c:v>6.8860000000000001</c:v>
                </c:pt>
                <c:pt idx="6">
                  <c:v>7.3049999999999997</c:v>
                </c:pt>
                <c:pt idx="7">
                  <c:v>3.0030000000000001</c:v>
                </c:pt>
                <c:pt idx="8">
                  <c:v>3.0309999999999997</c:v>
                </c:pt>
                <c:pt idx="9">
                  <c:v>3.0110000000000001</c:v>
                </c:pt>
                <c:pt idx="10">
                  <c:v>8.4700000000000006</c:v>
                </c:pt>
                <c:pt idx="11">
                  <c:v>4.03</c:v>
                </c:pt>
                <c:pt idx="12">
                  <c:v>4.0359999999999996</c:v>
                </c:pt>
                <c:pt idx="13">
                  <c:v>4.05</c:v>
                </c:pt>
                <c:pt idx="14">
                  <c:v>6.0699999999999994</c:v>
                </c:pt>
                <c:pt idx="15">
                  <c:v>8.0790000000000006</c:v>
                </c:pt>
                <c:pt idx="16">
                  <c:v>8.0660000000000007</c:v>
                </c:pt>
                <c:pt idx="17">
                  <c:v>6.0250000000000004</c:v>
                </c:pt>
                <c:pt idx="18">
                  <c:v>7.0049999999999999</c:v>
                </c:pt>
                <c:pt idx="19">
                  <c:v>15.747999999999999</c:v>
                </c:pt>
                <c:pt idx="20">
                  <c:v>19.164000000000001</c:v>
                </c:pt>
                <c:pt idx="21">
                  <c:v>12.576000000000001</c:v>
                </c:pt>
                <c:pt idx="22">
                  <c:v>6.6440000000000001</c:v>
                </c:pt>
                <c:pt idx="23">
                  <c:v>2.8239999999999998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3B-4F7A-AF51-7DEC7937773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3B-4F7A-AF51-7DEC7937773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43B-4F7A-AF51-7DEC79377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48.144999999999996</c:v>
                </c:pt>
                <c:pt idx="1">
                  <c:v>41.459999999999994</c:v>
                </c:pt>
                <c:pt idx="2">
                  <c:v>86.564999999999998</c:v>
                </c:pt>
                <c:pt idx="3">
                  <c:v>52.643999999999998</c:v>
                </c:pt>
                <c:pt idx="4">
                  <c:v>65.057999999999993</c:v>
                </c:pt>
                <c:pt idx="5">
                  <c:v>42.728999999999999</c:v>
                </c:pt>
                <c:pt idx="6">
                  <c:v>36.622999999999998</c:v>
                </c:pt>
                <c:pt idx="7">
                  <c:v>48.470000000000006</c:v>
                </c:pt>
                <c:pt idx="8">
                  <c:v>33.17</c:v>
                </c:pt>
                <c:pt idx="9">
                  <c:v>62.458000000000006</c:v>
                </c:pt>
                <c:pt idx="10">
                  <c:v>50.65</c:v>
                </c:pt>
                <c:pt idx="11">
                  <c:v>87.606999999999999</c:v>
                </c:pt>
                <c:pt idx="12">
                  <c:v>76.832999999999984</c:v>
                </c:pt>
                <c:pt idx="13">
                  <c:v>90.75800000000001</c:v>
                </c:pt>
                <c:pt idx="14">
                  <c:v>90.213999999999999</c:v>
                </c:pt>
                <c:pt idx="15">
                  <c:v>94.960999999999999</c:v>
                </c:pt>
                <c:pt idx="16">
                  <c:v>52.89</c:v>
                </c:pt>
                <c:pt idx="17">
                  <c:v>84.99499999999999</c:v>
                </c:pt>
                <c:pt idx="18">
                  <c:v>78.094999999999985</c:v>
                </c:pt>
                <c:pt idx="19">
                  <c:v>62.286000000000001</c:v>
                </c:pt>
                <c:pt idx="20">
                  <c:v>78.36999999999999</c:v>
                </c:pt>
                <c:pt idx="21">
                  <c:v>53.539000000000001</c:v>
                </c:pt>
                <c:pt idx="22">
                  <c:v>33.345000000000006</c:v>
                </c:pt>
                <c:pt idx="23">
                  <c:v>33.317999999999998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43B-4F7A-AF51-7DEC79377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101.49</c:v>
                </c:pt>
                <c:pt idx="1">
                  <c:v>103</c:v>
                </c:pt>
                <c:pt idx="2">
                  <c:v>98.71</c:v>
                </c:pt>
                <c:pt idx="3">
                  <c:v>99</c:v>
                </c:pt>
                <c:pt idx="4">
                  <c:v>98.3</c:v>
                </c:pt>
                <c:pt idx="5">
                  <c:v>97.45</c:v>
                </c:pt>
                <c:pt idx="6">
                  <c:v>105</c:v>
                </c:pt>
                <c:pt idx="7">
                  <c:v>119</c:v>
                </c:pt>
                <c:pt idx="8">
                  <c:v>144.08000000000001</c:v>
                </c:pt>
                <c:pt idx="9">
                  <c:v>98.64</c:v>
                </c:pt>
                <c:pt idx="10">
                  <c:v>94</c:v>
                </c:pt>
                <c:pt idx="11">
                  <c:v>114.5</c:v>
                </c:pt>
                <c:pt idx="12">
                  <c:v>104.29</c:v>
                </c:pt>
                <c:pt idx="13">
                  <c:v>104.13</c:v>
                </c:pt>
                <c:pt idx="14">
                  <c:v>106.99</c:v>
                </c:pt>
                <c:pt idx="15">
                  <c:v>107.8</c:v>
                </c:pt>
                <c:pt idx="16">
                  <c:v>111.42</c:v>
                </c:pt>
                <c:pt idx="17">
                  <c:v>128.4</c:v>
                </c:pt>
                <c:pt idx="18">
                  <c:v>169.26</c:v>
                </c:pt>
                <c:pt idx="19">
                  <c:v>180</c:v>
                </c:pt>
                <c:pt idx="20">
                  <c:v>201.5</c:v>
                </c:pt>
                <c:pt idx="21">
                  <c:v>175</c:v>
                </c:pt>
                <c:pt idx="22">
                  <c:v>156.41999999999999</c:v>
                </c:pt>
                <c:pt idx="23">
                  <c:v>139.01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43B-4F7A-AF51-7DEC79377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48.166999999999994</v>
      </c>
      <c r="C4" s="18">
        <v>41.459999999999994</v>
      </c>
      <c r="D4" s="18">
        <v>86.59</v>
      </c>
      <c r="E4" s="18">
        <v>52.634999999999998</v>
      </c>
      <c r="F4" s="18">
        <v>65.05</v>
      </c>
      <c r="G4" s="18">
        <v>42.753</v>
      </c>
      <c r="H4" s="18">
        <v>36.637999999999998</v>
      </c>
      <c r="I4" s="18">
        <v>48.493000000000002</v>
      </c>
      <c r="J4" s="18">
        <v>33.211999999999996</v>
      </c>
      <c r="K4" s="18">
        <v>62.457999999999998</v>
      </c>
      <c r="L4" s="18">
        <v>50.650000000000006</v>
      </c>
      <c r="M4" s="18">
        <v>87.631999999999991</v>
      </c>
      <c r="N4" s="18">
        <v>76.88</v>
      </c>
      <c r="O4" s="18">
        <v>90.778000000000006</v>
      </c>
      <c r="P4" s="18">
        <v>90.174000000000007</v>
      </c>
      <c r="Q4" s="18">
        <v>94.975999999999999</v>
      </c>
      <c r="R4" s="18">
        <v>52.874999999999993</v>
      </c>
      <c r="S4" s="18">
        <v>85.018000000000001</v>
      </c>
      <c r="T4" s="18">
        <v>78.094999999999999</v>
      </c>
      <c r="U4" s="18">
        <v>62.285999999999994</v>
      </c>
      <c r="V4" s="18">
        <v>78.37</v>
      </c>
      <c r="W4" s="18">
        <v>53.539000000000001</v>
      </c>
      <c r="X4" s="18">
        <v>33.344999999999999</v>
      </c>
      <c r="Y4" s="18">
        <v>33.317999999999998</v>
      </c>
      <c r="Z4" s="19"/>
      <c r="AA4" s="20">
        <f>SUM(B4:Z4)</f>
        <v>1485.3920000000001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101.49</v>
      </c>
      <c r="C7" s="28">
        <v>103</v>
      </c>
      <c r="D7" s="28">
        <v>98.71</v>
      </c>
      <c r="E7" s="28">
        <v>99</v>
      </c>
      <c r="F7" s="28">
        <v>98.3</v>
      </c>
      <c r="G7" s="28">
        <v>97.45</v>
      </c>
      <c r="H7" s="28">
        <v>105</v>
      </c>
      <c r="I7" s="28">
        <v>119</v>
      </c>
      <c r="J7" s="28">
        <v>144.08000000000001</v>
      </c>
      <c r="K7" s="28">
        <v>98.64</v>
      </c>
      <c r="L7" s="28">
        <v>94</v>
      </c>
      <c r="M7" s="28">
        <v>114.5</v>
      </c>
      <c r="N7" s="28">
        <v>104.29</v>
      </c>
      <c r="O7" s="28">
        <v>104.13</v>
      </c>
      <c r="P7" s="28">
        <v>106.99</v>
      </c>
      <c r="Q7" s="28">
        <v>107.8</v>
      </c>
      <c r="R7" s="28">
        <v>111.42</v>
      </c>
      <c r="S7" s="28">
        <v>128.4</v>
      </c>
      <c r="T7" s="28">
        <v>169.26</v>
      </c>
      <c r="U7" s="28">
        <v>180</v>
      </c>
      <c r="V7" s="28">
        <v>201.5</v>
      </c>
      <c r="W7" s="28">
        <v>175</v>
      </c>
      <c r="X7" s="28">
        <v>156.41999999999999</v>
      </c>
      <c r="Y7" s="28">
        <v>139.01</v>
      </c>
      <c r="Z7" s="29"/>
      <c r="AA7" s="30">
        <f>IF(SUM(B7:Z7)&lt;&gt;0,AVERAGEIF(B7:Z7,"&lt;&gt;"""),"")</f>
        <v>123.22458333333334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37.033999999999999</v>
      </c>
      <c r="U10" s="42">
        <v>15.217000000000001</v>
      </c>
      <c r="V10" s="42">
        <v>29.966999999999999</v>
      </c>
      <c r="W10" s="42">
        <v>10.89</v>
      </c>
      <c r="X10" s="42"/>
      <c r="Y10" s="42"/>
      <c r="Z10" s="43"/>
      <c r="AA10" s="44">
        <f t="shared" ref="AA10:AA15" si="0">SUM(B10:Z10)</f>
        <v>93.10799999999999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40.561999999999998</v>
      </c>
      <c r="C12" s="52">
        <v>12.863</v>
      </c>
      <c r="D12" s="52">
        <v>72.582999999999998</v>
      </c>
      <c r="E12" s="52">
        <v>41.667000000000002</v>
      </c>
      <c r="F12" s="52">
        <v>52.5</v>
      </c>
      <c r="G12" s="52">
        <v>32.234999999999999</v>
      </c>
      <c r="H12" s="52">
        <v>8.3330000000000002</v>
      </c>
      <c r="I12" s="52"/>
      <c r="J12" s="52"/>
      <c r="K12" s="52"/>
      <c r="L12" s="52">
        <v>5.3929999999999998</v>
      </c>
      <c r="M12" s="52">
        <v>12.676</v>
      </c>
      <c r="N12" s="52">
        <v>3.5270000000000001</v>
      </c>
      <c r="O12" s="52">
        <v>6.0090000000000003</v>
      </c>
      <c r="P12" s="52">
        <v>3.1640000000000001</v>
      </c>
      <c r="Q12" s="52">
        <v>15.288</v>
      </c>
      <c r="R12" s="52">
        <v>21.338999999999999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328.13900000000001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2.3519999999999999</v>
      </c>
      <c r="C14" s="57">
        <v>1.8580000000000001</v>
      </c>
      <c r="D14" s="57">
        <v>2.431</v>
      </c>
      <c r="E14" s="57">
        <v>4.9440000000000008</v>
      </c>
      <c r="F14" s="57">
        <v>7.0379999999999994</v>
      </c>
      <c r="G14" s="57">
        <v>6.8860000000000001</v>
      </c>
      <c r="H14" s="57">
        <v>7.3049999999999997</v>
      </c>
      <c r="I14" s="57">
        <v>3.0030000000000001</v>
      </c>
      <c r="J14" s="57">
        <v>3.0309999999999997</v>
      </c>
      <c r="K14" s="57">
        <v>3.0110000000000001</v>
      </c>
      <c r="L14" s="57">
        <v>8.4700000000000006</v>
      </c>
      <c r="M14" s="57">
        <v>4.03</v>
      </c>
      <c r="N14" s="57">
        <v>4.0359999999999996</v>
      </c>
      <c r="O14" s="57">
        <v>4.05</v>
      </c>
      <c r="P14" s="57">
        <v>6.0699999999999994</v>
      </c>
      <c r="Q14" s="57">
        <v>8.0790000000000006</v>
      </c>
      <c r="R14" s="57">
        <v>8.0660000000000007</v>
      </c>
      <c r="S14" s="57">
        <v>6.0250000000000004</v>
      </c>
      <c r="T14" s="57">
        <v>7.0049999999999999</v>
      </c>
      <c r="U14" s="57">
        <v>15.747999999999999</v>
      </c>
      <c r="V14" s="57">
        <v>19.164000000000001</v>
      </c>
      <c r="W14" s="57">
        <v>12.576000000000001</v>
      </c>
      <c r="X14" s="57">
        <v>6.6440000000000001</v>
      </c>
      <c r="Y14" s="57">
        <v>2.8239999999999998</v>
      </c>
      <c r="Z14" s="58"/>
      <c r="AA14" s="59">
        <f t="shared" si="0"/>
        <v>154.64600000000002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42.913999999999994</v>
      </c>
      <c r="C16" s="62">
        <f t="shared" ref="C16:Z16" si="1">IF(LEN(C$2)&gt;0,SUM(C10:C15),"")</f>
        <v>14.721</v>
      </c>
      <c r="D16" s="62">
        <f t="shared" si="1"/>
        <v>75.013999999999996</v>
      </c>
      <c r="E16" s="62">
        <f t="shared" si="1"/>
        <v>46.611000000000004</v>
      </c>
      <c r="F16" s="62">
        <f t="shared" si="1"/>
        <v>59.537999999999997</v>
      </c>
      <c r="G16" s="62">
        <f t="shared" si="1"/>
        <v>39.121000000000002</v>
      </c>
      <c r="H16" s="62">
        <f t="shared" si="1"/>
        <v>15.638</v>
      </c>
      <c r="I16" s="62">
        <f t="shared" si="1"/>
        <v>3.0030000000000001</v>
      </c>
      <c r="J16" s="62">
        <f t="shared" si="1"/>
        <v>3.0309999999999997</v>
      </c>
      <c r="K16" s="62">
        <f t="shared" si="1"/>
        <v>3.0110000000000001</v>
      </c>
      <c r="L16" s="62">
        <f t="shared" si="1"/>
        <v>13.863</v>
      </c>
      <c r="M16" s="62">
        <f t="shared" si="1"/>
        <v>16.706</v>
      </c>
      <c r="N16" s="62">
        <f t="shared" si="1"/>
        <v>7.5629999999999997</v>
      </c>
      <c r="O16" s="62">
        <f t="shared" si="1"/>
        <v>10.059000000000001</v>
      </c>
      <c r="P16" s="62">
        <f t="shared" si="1"/>
        <v>9.234</v>
      </c>
      <c r="Q16" s="62">
        <f t="shared" si="1"/>
        <v>23.367000000000001</v>
      </c>
      <c r="R16" s="62">
        <f t="shared" si="1"/>
        <v>29.405000000000001</v>
      </c>
      <c r="S16" s="62">
        <f t="shared" si="1"/>
        <v>6.0250000000000004</v>
      </c>
      <c r="T16" s="62">
        <f t="shared" si="1"/>
        <v>44.039000000000001</v>
      </c>
      <c r="U16" s="62">
        <f t="shared" si="1"/>
        <v>30.965</v>
      </c>
      <c r="V16" s="62">
        <f t="shared" si="1"/>
        <v>49.131</v>
      </c>
      <c r="W16" s="62">
        <f t="shared" si="1"/>
        <v>23.466000000000001</v>
      </c>
      <c r="X16" s="62">
        <f t="shared" si="1"/>
        <v>6.6440000000000001</v>
      </c>
      <c r="Y16" s="62">
        <f t="shared" si="1"/>
        <v>2.8239999999999998</v>
      </c>
      <c r="Z16" s="63" t="str">
        <f t="shared" si="1"/>
        <v/>
      </c>
      <c r="AA16" s="64">
        <f>SUM(AA10:AA15)</f>
        <v>575.89300000000003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4.1680000000000001</v>
      </c>
      <c r="C20" s="77">
        <v>21</v>
      </c>
      <c r="D20" s="77">
        <v>3.82</v>
      </c>
      <c r="E20" s="77">
        <v>3.6850000000000001</v>
      </c>
      <c r="F20" s="77">
        <v>3.706</v>
      </c>
      <c r="G20" s="77">
        <v>3.6320000000000001</v>
      </c>
      <c r="H20" s="77">
        <v>21</v>
      </c>
      <c r="I20" s="77">
        <v>25.399000000000001</v>
      </c>
      <c r="J20" s="77">
        <v>25.893999999999998</v>
      </c>
      <c r="K20" s="77">
        <v>26.500999999999998</v>
      </c>
      <c r="L20" s="77">
        <v>27.17</v>
      </c>
      <c r="M20" s="77">
        <v>35.066000000000003</v>
      </c>
      <c r="N20" s="77">
        <v>37.54</v>
      </c>
      <c r="O20" s="77">
        <v>40.733000000000004</v>
      </c>
      <c r="P20" s="77">
        <v>39.465000000000003</v>
      </c>
      <c r="Q20" s="77">
        <v>31.182000000000002</v>
      </c>
      <c r="R20" s="77">
        <v>5.49</v>
      </c>
      <c r="S20" s="77">
        <v>26.43</v>
      </c>
      <c r="T20" s="77">
        <v>21</v>
      </c>
      <c r="U20" s="77">
        <v>21</v>
      </c>
      <c r="V20" s="77">
        <v>21</v>
      </c>
      <c r="W20" s="77">
        <v>21</v>
      </c>
      <c r="X20" s="77">
        <v>21</v>
      </c>
      <c r="Y20" s="77">
        <v>21</v>
      </c>
      <c r="Z20" s="78"/>
      <c r="AA20" s="79">
        <f t="shared" si="2"/>
        <v>507.88100000000003</v>
      </c>
    </row>
    <row r="21" spans="1:27" ht="25.15" customHeight="1" x14ac:dyDescent="0.2">
      <c r="A21" s="75" t="s">
        <v>16</v>
      </c>
      <c r="B21" s="80">
        <v>1.085</v>
      </c>
      <c r="C21" s="81">
        <v>5.7389999999999999</v>
      </c>
      <c r="D21" s="81">
        <v>7.7560000000000002</v>
      </c>
      <c r="E21" s="81">
        <v>2.339</v>
      </c>
      <c r="F21" s="81">
        <v>1.806</v>
      </c>
      <c r="G21" s="81"/>
      <c r="H21" s="81"/>
      <c r="I21" s="81">
        <v>20.090999999999998</v>
      </c>
      <c r="J21" s="81">
        <v>4.2869999999999999</v>
      </c>
      <c r="K21" s="81">
        <v>32.945999999999998</v>
      </c>
      <c r="L21" s="81">
        <v>9.6170000000000009</v>
      </c>
      <c r="M21" s="81">
        <v>35.86</v>
      </c>
      <c r="N21" s="81">
        <v>31.776999999999997</v>
      </c>
      <c r="O21" s="81">
        <v>39.985999999999997</v>
      </c>
      <c r="P21" s="81">
        <v>41.475000000000001</v>
      </c>
      <c r="Q21" s="81">
        <v>40.427</v>
      </c>
      <c r="R21" s="81">
        <v>17.98</v>
      </c>
      <c r="S21" s="81">
        <v>52.563000000000002</v>
      </c>
      <c r="T21" s="81">
        <v>13.055999999999999</v>
      </c>
      <c r="U21" s="81">
        <v>10.321</v>
      </c>
      <c r="V21" s="81">
        <v>8.2390000000000008</v>
      </c>
      <c r="W21" s="81">
        <v>9.0730000000000004</v>
      </c>
      <c r="X21" s="81">
        <v>5.7009999999999996</v>
      </c>
      <c r="Y21" s="81">
        <v>9.4939999999999998</v>
      </c>
      <c r="Z21" s="78"/>
      <c r="AA21" s="79">
        <f t="shared" si="2"/>
        <v>401.61799999999994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5.2530000000000001</v>
      </c>
      <c r="C25" s="88">
        <f t="shared" ref="C25:Z25" si="3">IF(LEN(C$2)&gt;0,SUM(C19:C24),"")</f>
        <v>26.739000000000001</v>
      </c>
      <c r="D25" s="88">
        <f t="shared" si="3"/>
        <v>11.576000000000001</v>
      </c>
      <c r="E25" s="88">
        <f t="shared" si="3"/>
        <v>6.024</v>
      </c>
      <c r="F25" s="88">
        <f t="shared" si="3"/>
        <v>5.5120000000000005</v>
      </c>
      <c r="G25" s="88">
        <f t="shared" si="3"/>
        <v>3.6320000000000001</v>
      </c>
      <c r="H25" s="88">
        <f t="shared" si="3"/>
        <v>21</v>
      </c>
      <c r="I25" s="88">
        <f t="shared" si="3"/>
        <v>45.489999999999995</v>
      </c>
      <c r="J25" s="88">
        <f t="shared" si="3"/>
        <v>30.180999999999997</v>
      </c>
      <c r="K25" s="88">
        <f t="shared" si="3"/>
        <v>59.446999999999996</v>
      </c>
      <c r="L25" s="88">
        <f t="shared" si="3"/>
        <v>36.787000000000006</v>
      </c>
      <c r="M25" s="88">
        <f t="shared" si="3"/>
        <v>70.926000000000002</v>
      </c>
      <c r="N25" s="88">
        <f t="shared" si="3"/>
        <v>69.316999999999993</v>
      </c>
      <c r="O25" s="88">
        <f t="shared" si="3"/>
        <v>80.718999999999994</v>
      </c>
      <c r="P25" s="88">
        <f t="shared" si="3"/>
        <v>80.94</v>
      </c>
      <c r="Q25" s="88">
        <f t="shared" si="3"/>
        <v>71.609000000000009</v>
      </c>
      <c r="R25" s="88">
        <f t="shared" si="3"/>
        <v>23.47</v>
      </c>
      <c r="S25" s="88">
        <f t="shared" si="3"/>
        <v>78.992999999999995</v>
      </c>
      <c r="T25" s="88">
        <f t="shared" si="3"/>
        <v>34.055999999999997</v>
      </c>
      <c r="U25" s="88">
        <f t="shared" si="3"/>
        <v>31.320999999999998</v>
      </c>
      <c r="V25" s="88">
        <f t="shared" si="3"/>
        <v>29.239000000000001</v>
      </c>
      <c r="W25" s="88">
        <f t="shared" si="3"/>
        <v>30.073</v>
      </c>
      <c r="X25" s="88">
        <f t="shared" si="3"/>
        <v>26.701000000000001</v>
      </c>
      <c r="Y25" s="88">
        <f t="shared" si="3"/>
        <v>30.494</v>
      </c>
      <c r="Z25" s="89" t="str">
        <f t="shared" si="3"/>
        <v/>
      </c>
      <c r="AA25" s="90">
        <f>SUM(AA19:AA24)</f>
        <v>909.49900000000002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48.167000000000002</v>
      </c>
      <c r="C29" s="77">
        <v>41.46</v>
      </c>
      <c r="D29" s="77">
        <v>86.59</v>
      </c>
      <c r="E29" s="77">
        <v>52.634999999999998</v>
      </c>
      <c r="F29" s="77">
        <v>65.05</v>
      </c>
      <c r="G29" s="77">
        <v>42.753</v>
      </c>
      <c r="H29" s="77">
        <v>36.637999999999998</v>
      </c>
      <c r="I29" s="77">
        <v>48.493000000000002</v>
      </c>
      <c r="J29" s="77">
        <v>33.212000000000003</v>
      </c>
      <c r="K29" s="77">
        <v>62.457999999999998</v>
      </c>
      <c r="L29" s="77">
        <v>50.65</v>
      </c>
      <c r="M29" s="77">
        <v>87.632000000000005</v>
      </c>
      <c r="N29" s="77">
        <v>76.88</v>
      </c>
      <c r="O29" s="77">
        <v>90.778000000000006</v>
      </c>
      <c r="P29" s="77">
        <v>90.174000000000007</v>
      </c>
      <c r="Q29" s="77">
        <v>94.975999999999999</v>
      </c>
      <c r="R29" s="77">
        <v>52.875</v>
      </c>
      <c r="S29" s="77">
        <v>85.018000000000001</v>
      </c>
      <c r="T29" s="77">
        <v>78.094999999999999</v>
      </c>
      <c r="U29" s="77">
        <v>62.286000000000001</v>
      </c>
      <c r="V29" s="77">
        <v>78.37</v>
      </c>
      <c r="W29" s="77">
        <v>53.539000000000001</v>
      </c>
      <c r="X29" s="77">
        <v>33.344999999999999</v>
      </c>
      <c r="Y29" s="77">
        <v>33.317999999999998</v>
      </c>
      <c r="Z29" s="78"/>
      <c r="AA29" s="79">
        <f>SUM(B29:Z29)</f>
        <v>1485.3920000000001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48.167000000000002</v>
      </c>
      <c r="C31" s="62">
        <f t="shared" ref="C31:Z31" si="4">IF(LEN(C$2)&gt;0,SUM(C28:C30),"")</f>
        <v>41.46</v>
      </c>
      <c r="D31" s="62">
        <f t="shared" si="4"/>
        <v>86.59</v>
      </c>
      <c r="E31" s="62">
        <f t="shared" si="4"/>
        <v>52.634999999999998</v>
      </c>
      <c r="F31" s="62">
        <f t="shared" si="4"/>
        <v>65.05</v>
      </c>
      <c r="G31" s="62">
        <f t="shared" si="4"/>
        <v>42.753</v>
      </c>
      <c r="H31" s="62">
        <f t="shared" si="4"/>
        <v>36.637999999999998</v>
      </c>
      <c r="I31" s="62">
        <f t="shared" si="4"/>
        <v>48.493000000000002</v>
      </c>
      <c r="J31" s="62">
        <f t="shared" si="4"/>
        <v>33.212000000000003</v>
      </c>
      <c r="K31" s="62">
        <f t="shared" si="4"/>
        <v>62.457999999999998</v>
      </c>
      <c r="L31" s="62">
        <f t="shared" si="4"/>
        <v>50.65</v>
      </c>
      <c r="M31" s="62">
        <f t="shared" si="4"/>
        <v>87.632000000000005</v>
      </c>
      <c r="N31" s="62">
        <f t="shared" si="4"/>
        <v>76.88</v>
      </c>
      <c r="O31" s="62">
        <f t="shared" si="4"/>
        <v>90.778000000000006</v>
      </c>
      <c r="P31" s="62">
        <f t="shared" si="4"/>
        <v>90.174000000000007</v>
      </c>
      <c r="Q31" s="62">
        <f t="shared" si="4"/>
        <v>94.975999999999999</v>
      </c>
      <c r="R31" s="62">
        <f t="shared" si="4"/>
        <v>52.875</v>
      </c>
      <c r="S31" s="62">
        <f t="shared" si="4"/>
        <v>85.018000000000001</v>
      </c>
      <c r="T31" s="62">
        <f t="shared" si="4"/>
        <v>78.094999999999999</v>
      </c>
      <c r="U31" s="62">
        <f t="shared" si="4"/>
        <v>62.286000000000001</v>
      </c>
      <c r="V31" s="62">
        <f t="shared" si="4"/>
        <v>78.37</v>
      </c>
      <c r="W31" s="62">
        <f t="shared" si="4"/>
        <v>53.539000000000001</v>
      </c>
      <c r="X31" s="62">
        <f t="shared" si="4"/>
        <v>33.344999999999999</v>
      </c>
      <c r="Y31" s="62">
        <f t="shared" si="4"/>
        <v>33.317999999999998</v>
      </c>
      <c r="Z31" s="63" t="str">
        <f t="shared" si="4"/>
        <v/>
      </c>
      <c r="AA31" s="64">
        <f>SUM(AA28:AA30)</f>
        <v>1485.3920000000001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48.166999999999994</v>
      </c>
      <c r="C51" s="88">
        <f t="shared" si="10"/>
        <v>41.46</v>
      </c>
      <c r="D51" s="88">
        <f t="shared" si="10"/>
        <v>86.59</v>
      </c>
      <c r="E51" s="88">
        <f t="shared" si="10"/>
        <v>52.635000000000005</v>
      </c>
      <c r="F51" s="88">
        <f t="shared" si="10"/>
        <v>65.05</v>
      </c>
      <c r="G51" s="88">
        <f t="shared" si="10"/>
        <v>42.753</v>
      </c>
      <c r="H51" s="88">
        <f t="shared" si="10"/>
        <v>36.637999999999998</v>
      </c>
      <c r="I51" s="88">
        <f t="shared" si="10"/>
        <v>48.492999999999995</v>
      </c>
      <c r="J51" s="88">
        <f t="shared" si="10"/>
        <v>33.211999999999996</v>
      </c>
      <c r="K51" s="88">
        <f t="shared" si="10"/>
        <v>62.457999999999998</v>
      </c>
      <c r="L51" s="88">
        <f t="shared" si="10"/>
        <v>50.650000000000006</v>
      </c>
      <c r="M51" s="88">
        <f t="shared" si="10"/>
        <v>87.632000000000005</v>
      </c>
      <c r="N51" s="88">
        <f t="shared" si="10"/>
        <v>76.88</v>
      </c>
      <c r="O51" s="88">
        <f t="shared" si="10"/>
        <v>90.777999999999992</v>
      </c>
      <c r="P51" s="88">
        <f t="shared" si="10"/>
        <v>90.173999999999992</v>
      </c>
      <c r="Q51" s="88">
        <f t="shared" si="10"/>
        <v>94.976000000000013</v>
      </c>
      <c r="R51" s="88">
        <f t="shared" si="10"/>
        <v>52.875</v>
      </c>
      <c r="S51" s="88">
        <f t="shared" si="10"/>
        <v>85.018000000000001</v>
      </c>
      <c r="T51" s="88">
        <f t="shared" si="10"/>
        <v>78.094999999999999</v>
      </c>
      <c r="U51" s="88">
        <f t="shared" si="10"/>
        <v>62.286000000000001</v>
      </c>
      <c r="V51" s="88">
        <f t="shared" si="10"/>
        <v>78.37</v>
      </c>
      <c r="W51" s="88">
        <f t="shared" si="10"/>
        <v>53.539000000000001</v>
      </c>
      <c r="X51" s="88">
        <f t="shared" si="10"/>
        <v>33.344999999999999</v>
      </c>
      <c r="Y51" s="88">
        <f t="shared" si="10"/>
        <v>33.317999999999998</v>
      </c>
      <c r="Z51" s="89" t="str">
        <f t="shared" si="10"/>
        <v/>
      </c>
      <c r="AA51" s="104">
        <f>SUM(B51:Z51)</f>
        <v>1485.3920000000001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48.144999999999996</v>
      </c>
      <c r="C4" s="18">
        <v>41.459999999999994</v>
      </c>
      <c r="D4" s="18">
        <v>86.564999999999998</v>
      </c>
      <c r="E4" s="18">
        <v>52.643999999999998</v>
      </c>
      <c r="F4" s="18">
        <v>65.057999999999993</v>
      </c>
      <c r="G4" s="18">
        <v>42.728999999999999</v>
      </c>
      <c r="H4" s="18">
        <v>36.622999999999998</v>
      </c>
      <c r="I4" s="18">
        <v>48.470000000000006</v>
      </c>
      <c r="J4" s="18">
        <v>33.17</v>
      </c>
      <c r="K4" s="18">
        <v>62.458000000000006</v>
      </c>
      <c r="L4" s="18">
        <v>50.65</v>
      </c>
      <c r="M4" s="18">
        <v>87.606999999999999</v>
      </c>
      <c r="N4" s="18">
        <v>76.832999999999984</v>
      </c>
      <c r="O4" s="18">
        <v>90.75800000000001</v>
      </c>
      <c r="P4" s="18">
        <v>90.213999999999999</v>
      </c>
      <c r="Q4" s="18">
        <v>94.960999999999999</v>
      </c>
      <c r="R4" s="18">
        <v>52.89</v>
      </c>
      <c r="S4" s="18">
        <v>84.99499999999999</v>
      </c>
      <c r="T4" s="18">
        <v>78.094999999999985</v>
      </c>
      <c r="U4" s="18">
        <v>62.286000000000001</v>
      </c>
      <c r="V4" s="18">
        <v>78.36999999999999</v>
      </c>
      <c r="W4" s="18">
        <v>53.539000000000001</v>
      </c>
      <c r="X4" s="18">
        <v>33.345000000000006</v>
      </c>
      <c r="Y4" s="18">
        <v>33.317999999999998</v>
      </c>
      <c r="Z4" s="19"/>
      <c r="AA4" s="20">
        <f>SUM(B4:Z4)</f>
        <v>1485.183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101.49</v>
      </c>
      <c r="C7" s="28">
        <v>103</v>
      </c>
      <c r="D7" s="28">
        <v>98.71</v>
      </c>
      <c r="E7" s="28">
        <v>99</v>
      </c>
      <c r="F7" s="28">
        <v>98.3</v>
      </c>
      <c r="G7" s="28">
        <v>97.45</v>
      </c>
      <c r="H7" s="28">
        <v>105</v>
      </c>
      <c r="I7" s="28">
        <v>119</v>
      </c>
      <c r="J7" s="28">
        <v>144.08000000000001</v>
      </c>
      <c r="K7" s="28">
        <v>98.64</v>
      </c>
      <c r="L7" s="28">
        <v>94</v>
      </c>
      <c r="M7" s="28">
        <v>114.5</v>
      </c>
      <c r="N7" s="28">
        <v>104.29</v>
      </c>
      <c r="O7" s="28">
        <v>104.13</v>
      </c>
      <c r="P7" s="28">
        <v>106.99</v>
      </c>
      <c r="Q7" s="28">
        <v>107.8</v>
      </c>
      <c r="R7" s="28">
        <v>111.42</v>
      </c>
      <c r="S7" s="28">
        <v>128.4</v>
      </c>
      <c r="T7" s="28">
        <v>169.26</v>
      </c>
      <c r="U7" s="28">
        <v>180</v>
      </c>
      <c r="V7" s="28">
        <v>201.5</v>
      </c>
      <c r="W7" s="28">
        <v>175</v>
      </c>
      <c r="X7" s="28">
        <v>156.41999999999999</v>
      </c>
      <c r="Y7" s="28">
        <v>139.01</v>
      </c>
      <c r="Z7" s="29"/>
      <c r="AA7" s="30">
        <f>IF(SUM(B7:Z7)&lt;&gt;0,AVERAGEIF(B7:Z7,"&lt;&gt;"""),"")</f>
        <v>123.22458333333334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</v>
      </c>
      <c r="U19" s="72"/>
      <c r="V19" s="72">
        <v>2</v>
      </c>
      <c r="W19" s="72"/>
      <c r="X19" s="72"/>
      <c r="Y19" s="72"/>
      <c r="Z19" s="73"/>
      <c r="AA19" s="74">
        <f t="shared" ref="AA19:AA24" si="2">SUM(B19:Z19)</f>
        <v>3</v>
      </c>
    </row>
    <row r="20" spans="1:27" ht="25.15" customHeight="1" x14ac:dyDescent="0.2">
      <c r="A20" s="75" t="s">
        <v>15</v>
      </c>
      <c r="B20" s="76">
        <v>0.317</v>
      </c>
      <c r="C20" s="77">
        <v>8.8580000000000005</v>
      </c>
      <c r="D20" s="77">
        <v>1.0680000000000001</v>
      </c>
      <c r="E20" s="77">
        <v>1.071</v>
      </c>
      <c r="F20" s="77">
        <v>1.0669999999999999</v>
      </c>
      <c r="G20" s="77">
        <v>1.8120000000000001</v>
      </c>
      <c r="H20" s="77">
        <v>1.4350000000000001</v>
      </c>
      <c r="I20" s="77">
        <v>1.337</v>
      </c>
      <c r="J20" s="77">
        <v>9.6000000000000002E-2</v>
      </c>
      <c r="K20" s="77">
        <v>1.9720000000000002</v>
      </c>
      <c r="L20" s="77">
        <v>0.10199999999999999</v>
      </c>
      <c r="M20" s="77">
        <v>0.10199999999999999</v>
      </c>
      <c r="N20" s="77">
        <v>9.7000000000000003E-2</v>
      </c>
      <c r="O20" s="77">
        <v>9.6000000000000002E-2</v>
      </c>
      <c r="P20" s="77">
        <v>9.2999999999999999E-2</v>
      </c>
      <c r="Q20" s="77">
        <v>8.5999999999999993E-2</v>
      </c>
      <c r="R20" s="77">
        <v>0.20700000000000002</v>
      </c>
      <c r="S20" s="77">
        <v>0.52</v>
      </c>
      <c r="T20" s="77">
        <v>35.658999999999999</v>
      </c>
      <c r="U20" s="77">
        <v>14.658999999999999</v>
      </c>
      <c r="V20" s="77">
        <v>23.317</v>
      </c>
      <c r="W20" s="77">
        <v>13.052999999999999</v>
      </c>
      <c r="X20" s="77">
        <v>3.2759999999999998</v>
      </c>
      <c r="Y20" s="77">
        <v>3.4140000000000001</v>
      </c>
      <c r="Z20" s="78"/>
      <c r="AA20" s="79">
        <f t="shared" si="2"/>
        <v>113.714</v>
      </c>
    </row>
    <row r="21" spans="1:27" ht="25.15" customHeight="1" x14ac:dyDescent="0.2">
      <c r="A21" s="75" t="s">
        <v>16</v>
      </c>
      <c r="B21" s="80">
        <v>38.527999999999999</v>
      </c>
      <c r="C21" s="81">
        <v>32.601999999999997</v>
      </c>
      <c r="D21" s="81">
        <v>4.5969999999999995</v>
      </c>
      <c r="E21" s="81">
        <v>18.472999999999999</v>
      </c>
      <c r="F21" s="81">
        <v>5.1909999999999998</v>
      </c>
      <c r="G21" s="81">
        <v>38.817</v>
      </c>
      <c r="H21" s="81">
        <v>11.788000000000002</v>
      </c>
      <c r="I21" s="81">
        <v>38.233000000000004</v>
      </c>
      <c r="J21" s="81">
        <v>15.374000000000001</v>
      </c>
      <c r="K21" s="81">
        <v>60.485999999999997</v>
      </c>
      <c r="L21" s="81">
        <v>50.547999999999995</v>
      </c>
      <c r="M21" s="81">
        <v>20.805</v>
      </c>
      <c r="N21" s="81">
        <v>16.635999999999999</v>
      </c>
      <c r="O21" s="81">
        <v>8.9619999999999997</v>
      </c>
      <c r="P21" s="81">
        <v>8.8209999999999997</v>
      </c>
      <c r="Q21" s="81">
        <v>8.875</v>
      </c>
      <c r="R21" s="81">
        <v>8.4830000000000005</v>
      </c>
      <c r="S21" s="81">
        <v>8.375</v>
      </c>
      <c r="T21" s="81">
        <v>41.436</v>
      </c>
      <c r="U21" s="81">
        <v>47.627000000000002</v>
      </c>
      <c r="V21" s="81">
        <v>53.05299999999999</v>
      </c>
      <c r="W21" s="81">
        <v>40.485999999999997</v>
      </c>
      <c r="X21" s="81">
        <v>30.069000000000003</v>
      </c>
      <c r="Y21" s="81">
        <v>29.904</v>
      </c>
      <c r="Z21" s="78"/>
      <c r="AA21" s="79">
        <f t="shared" si="2"/>
        <v>638.16899999999998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38.844999999999999</v>
      </c>
      <c r="C25" s="88">
        <f t="shared" si="3"/>
        <v>41.459999999999994</v>
      </c>
      <c r="D25" s="88">
        <f t="shared" si="3"/>
        <v>5.6649999999999991</v>
      </c>
      <c r="E25" s="88">
        <f t="shared" si="3"/>
        <v>19.544</v>
      </c>
      <c r="F25" s="88">
        <f t="shared" si="3"/>
        <v>6.258</v>
      </c>
      <c r="G25" s="88">
        <f t="shared" si="3"/>
        <v>40.628999999999998</v>
      </c>
      <c r="H25" s="88">
        <f t="shared" si="3"/>
        <v>13.223000000000003</v>
      </c>
      <c r="I25" s="88">
        <f t="shared" si="3"/>
        <v>39.570000000000007</v>
      </c>
      <c r="J25" s="88">
        <f t="shared" si="3"/>
        <v>15.47</v>
      </c>
      <c r="K25" s="88">
        <f t="shared" si="3"/>
        <v>62.457999999999998</v>
      </c>
      <c r="L25" s="88">
        <f t="shared" si="3"/>
        <v>50.649999999999991</v>
      </c>
      <c r="M25" s="88">
        <f t="shared" si="3"/>
        <v>20.907</v>
      </c>
      <c r="N25" s="88">
        <f t="shared" si="3"/>
        <v>16.733000000000001</v>
      </c>
      <c r="O25" s="88">
        <f t="shared" si="3"/>
        <v>9.0579999999999998</v>
      </c>
      <c r="P25" s="88">
        <f t="shared" si="3"/>
        <v>8.9139999999999997</v>
      </c>
      <c r="Q25" s="88">
        <f t="shared" si="3"/>
        <v>8.9610000000000003</v>
      </c>
      <c r="R25" s="88">
        <f t="shared" si="3"/>
        <v>8.6900000000000013</v>
      </c>
      <c r="S25" s="88">
        <f t="shared" si="3"/>
        <v>8.8949999999999996</v>
      </c>
      <c r="T25" s="88">
        <f t="shared" si="3"/>
        <v>78.094999999999999</v>
      </c>
      <c r="U25" s="88">
        <f t="shared" si="3"/>
        <v>62.286000000000001</v>
      </c>
      <c r="V25" s="88">
        <f t="shared" si="3"/>
        <v>78.36999999999999</v>
      </c>
      <c r="W25" s="88">
        <f t="shared" si="3"/>
        <v>53.538999999999994</v>
      </c>
      <c r="X25" s="88">
        <f t="shared" si="3"/>
        <v>33.344999999999999</v>
      </c>
      <c r="Y25" s="88">
        <f t="shared" si="3"/>
        <v>33.317999999999998</v>
      </c>
      <c r="Z25" s="89">
        <f t="shared" si="3"/>
        <v>0</v>
      </c>
      <c r="AA25" s="90">
        <f t="shared" si="3"/>
        <v>754.88300000000004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38.844999999999999</v>
      </c>
      <c r="C29" s="77">
        <v>41.46</v>
      </c>
      <c r="D29" s="77">
        <v>5.665</v>
      </c>
      <c r="E29" s="77">
        <v>19.544</v>
      </c>
      <c r="F29" s="77">
        <v>6.258</v>
      </c>
      <c r="G29" s="77">
        <v>40.628999999999998</v>
      </c>
      <c r="H29" s="77">
        <v>13.223000000000001</v>
      </c>
      <c r="I29" s="77">
        <v>39.57</v>
      </c>
      <c r="J29" s="77">
        <v>15.47</v>
      </c>
      <c r="K29" s="77">
        <v>62.457999999999998</v>
      </c>
      <c r="L29" s="77">
        <v>50.65</v>
      </c>
      <c r="M29" s="77">
        <v>20.907</v>
      </c>
      <c r="N29" s="77">
        <v>16.733000000000001</v>
      </c>
      <c r="O29" s="77">
        <v>9.0579999999999998</v>
      </c>
      <c r="P29" s="77">
        <v>8.9139999999999997</v>
      </c>
      <c r="Q29" s="77">
        <v>8.9610000000000003</v>
      </c>
      <c r="R29" s="77">
        <v>8.69</v>
      </c>
      <c r="S29" s="77">
        <v>8.8949999999999996</v>
      </c>
      <c r="T29" s="77">
        <v>78.094999999999999</v>
      </c>
      <c r="U29" s="77">
        <v>62.286000000000001</v>
      </c>
      <c r="V29" s="77">
        <v>78.37</v>
      </c>
      <c r="W29" s="77">
        <v>53.539000000000001</v>
      </c>
      <c r="X29" s="77">
        <v>33.344999999999999</v>
      </c>
      <c r="Y29" s="77">
        <v>33.317999999999998</v>
      </c>
      <c r="Z29" s="78"/>
      <c r="AA29" s="79">
        <f>SUM(B29:Z29)</f>
        <v>754.88299999999992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38.844999999999999</v>
      </c>
      <c r="C31" s="62">
        <f t="shared" si="4"/>
        <v>41.46</v>
      </c>
      <c r="D31" s="62">
        <f t="shared" si="4"/>
        <v>5.665</v>
      </c>
      <c r="E31" s="62">
        <f t="shared" si="4"/>
        <v>19.544</v>
      </c>
      <c r="F31" s="62">
        <f t="shared" si="4"/>
        <v>6.258</v>
      </c>
      <c r="G31" s="62">
        <f t="shared" si="4"/>
        <v>40.628999999999998</v>
      </c>
      <c r="H31" s="62">
        <f t="shared" si="4"/>
        <v>13.223000000000001</v>
      </c>
      <c r="I31" s="62">
        <f t="shared" si="4"/>
        <v>39.57</v>
      </c>
      <c r="J31" s="62">
        <f t="shared" si="4"/>
        <v>15.47</v>
      </c>
      <c r="K31" s="62">
        <f t="shared" si="4"/>
        <v>62.457999999999998</v>
      </c>
      <c r="L31" s="62">
        <f t="shared" si="4"/>
        <v>50.65</v>
      </c>
      <c r="M31" s="62">
        <f t="shared" si="4"/>
        <v>20.907</v>
      </c>
      <c r="N31" s="62">
        <f t="shared" si="4"/>
        <v>16.733000000000001</v>
      </c>
      <c r="O31" s="62">
        <f t="shared" si="4"/>
        <v>9.0579999999999998</v>
      </c>
      <c r="P31" s="62">
        <f t="shared" si="4"/>
        <v>8.9139999999999997</v>
      </c>
      <c r="Q31" s="62">
        <f t="shared" si="4"/>
        <v>8.9610000000000003</v>
      </c>
      <c r="R31" s="62">
        <f t="shared" si="4"/>
        <v>8.69</v>
      </c>
      <c r="S31" s="62">
        <f t="shared" si="4"/>
        <v>8.8949999999999996</v>
      </c>
      <c r="T31" s="62">
        <f t="shared" si="4"/>
        <v>78.094999999999999</v>
      </c>
      <c r="U31" s="62">
        <f t="shared" si="4"/>
        <v>62.286000000000001</v>
      </c>
      <c r="V31" s="62">
        <f t="shared" si="4"/>
        <v>78.37</v>
      </c>
      <c r="W31" s="62">
        <f t="shared" si="4"/>
        <v>53.539000000000001</v>
      </c>
      <c r="X31" s="62">
        <f t="shared" si="4"/>
        <v>33.344999999999999</v>
      </c>
      <c r="Y31" s="62">
        <f t="shared" si="4"/>
        <v>33.317999999999998</v>
      </c>
      <c r="Z31" s="63">
        <f t="shared" si="4"/>
        <v>0</v>
      </c>
      <c r="AA31" s="64">
        <f t="shared" si="4"/>
        <v>754.88299999999992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9.3000000000000007</v>
      </c>
      <c r="C38" s="99"/>
      <c r="D38" s="99">
        <v>80.900000000000006</v>
      </c>
      <c r="E38" s="99">
        <v>33.1</v>
      </c>
      <c r="F38" s="99">
        <v>58.8</v>
      </c>
      <c r="G38" s="99">
        <v>2.1</v>
      </c>
      <c r="H38" s="99">
        <v>23.4</v>
      </c>
      <c r="I38" s="99">
        <v>8.9</v>
      </c>
      <c r="J38" s="99">
        <v>17.7</v>
      </c>
      <c r="K38" s="99"/>
      <c r="L38" s="99"/>
      <c r="M38" s="99">
        <v>66.7</v>
      </c>
      <c r="N38" s="99">
        <v>60.1</v>
      </c>
      <c r="O38" s="99">
        <v>81.7</v>
      </c>
      <c r="P38" s="99">
        <v>81.3</v>
      </c>
      <c r="Q38" s="99">
        <v>86</v>
      </c>
      <c r="R38" s="99">
        <v>44.2</v>
      </c>
      <c r="S38" s="99">
        <v>76.099999999999994</v>
      </c>
      <c r="T38" s="99"/>
      <c r="U38" s="99"/>
      <c r="V38" s="99"/>
      <c r="W38" s="99"/>
      <c r="X38" s="99"/>
      <c r="Y38" s="99"/>
      <c r="Z38" s="100"/>
      <c r="AA38" s="79">
        <f t="shared" si="5"/>
        <v>730.30000000000007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9.3000000000000007</v>
      </c>
      <c r="C39" s="88">
        <f t="shared" si="6"/>
        <v>0</v>
      </c>
      <c r="D39" s="88">
        <f t="shared" si="6"/>
        <v>80.900000000000006</v>
      </c>
      <c r="E39" s="88">
        <f t="shared" si="6"/>
        <v>33.1</v>
      </c>
      <c r="F39" s="88">
        <f t="shared" si="6"/>
        <v>58.8</v>
      </c>
      <c r="G39" s="88">
        <f t="shared" si="6"/>
        <v>2.1</v>
      </c>
      <c r="H39" s="88">
        <f t="shared" si="6"/>
        <v>23.4</v>
      </c>
      <c r="I39" s="88">
        <f t="shared" si="6"/>
        <v>8.9</v>
      </c>
      <c r="J39" s="88">
        <f t="shared" si="6"/>
        <v>17.7</v>
      </c>
      <c r="K39" s="88">
        <f t="shared" si="6"/>
        <v>0</v>
      </c>
      <c r="L39" s="88">
        <f t="shared" si="6"/>
        <v>0</v>
      </c>
      <c r="M39" s="88">
        <f t="shared" si="6"/>
        <v>66.7</v>
      </c>
      <c r="N39" s="88">
        <f t="shared" si="6"/>
        <v>60.1</v>
      </c>
      <c r="O39" s="88">
        <f t="shared" si="6"/>
        <v>81.7</v>
      </c>
      <c r="P39" s="88">
        <f t="shared" si="6"/>
        <v>81.3</v>
      </c>
      <c r="Q39" s="88">
        <f t="shared" si="6"/>
        <v>86</v>
      </c>
      <c r="R39" s="88">
        <f t="shared" si="6"/>
        <v>44.2</v>
      </c>
      <c r="S39" s="88">
        <f t="shared" si="6"/>
        <v>76.099999999999994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730.30000000000007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9.3000000000000007</v>
      </c>
      <c r="C46" s="99"/>
      <c r="D46" s="99">
        <v>80.900000000000006</v>
      </c>
      <c r="E46" s="99">
        <v>33.1</v>
      </c>
      <c r="F46" s="99">
        <v>58.8</v>
      </c>
      <c r="G46" s="99">
        <v>2.1</v>
      </c>
      <c r="H46" s="99">
        <v>23.4</v>
      </c>
      <c r="I46" s="99">
        <v>8.9</v>
      </c>
      <c r="J46" s="99">
        <v>17.7</v>
      </c>
      <c r="K46" s="99"/>
      <c r="L46" s="99"/>
      <c r="M46" s="99">
        <v>66.7</v>
      </c>
      <c r="N46" s="99">
        <v>60.1</v>
      </c>
      <c r="O46" s="99">
        <v>81.7</v>
      </c>
      <c r="P46" s="99">
        <v>81.3</v>
      </c>
      <c r="Q46" s="99">
        <v>86</v>
      </c>
      <c r="R46" s="99">
        <v>44.2</v>
      </c>
      <c r="S46" s="99">
        <v>76.099999999999994</v>
      </c>
      <c r="T46" s="99"/>
      <c r="U46" s="99"/>
      <c r="V46" s="99"/>
      <c r="W46" s="99"/>
      <c r="X46" s="99"/>
      <c r="Y46" s="99"/>
      <c r="Z46" s="100"/>
      <c r="AA46" s="79">
        <f t="shared" si="7"/>
        <v>730.30000000000007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9.3000000000000007</v>
      </c>
      <c r="C48" s="88">
        <f t="shared" ref="C48:Z48" si="8">SUM(C42:C47)</f>
        <v>0</v>
      </c>
      <c r="D48" s="88">
        <f t="shared" si="8"/>
        <v>80.900000000000006</v>
      </c>
      <c r="E48" s="88">
        <f t="shared" si="8"/>
        <v>33.1</v>
      </c>
      <c r="F48" s="88">
        <f t="shared" si="8"/>
        <v>58.8</v>
      </c>
      <c r="G48" s="88">
        <f t="shared" si="8"/>
        <v>2.1</v>
      </c>
      <c r="H48" s="88">
        <f t="shared" si="8"/>
        <v>23.4</v>
      </c>
      <c r="I48" s="88">
        <f t="shared" si="8"/>
        <v>8.9</v>
      </c>
      <c r="J48" s="88">
        <f t="shared" si="8"/>
        <v>17.7</v>
      </c>
      <c r="K48" s="88">
        <f t="shared" si="8"/>
        <v>0</v>
      </c>
      <c r="L48" s="88">
        <f t="shared" si="8"/>
        <v>0</v>
      </c>
      <c r="M48" s="88">
        <f t="shared" si="8"/>
        <v>66.7</v>
      </c>
      <c r="N48" s="88">
        <f t="shared" si="8"/>
        <v>60.1</v>
      </c>
      <c r="O48" s="88">
        <f t="shared" si="8"/>
        <v>81.7</v>
      </c>
      <c r="P48" s="88">
        <f t="shared" si="8"/>
        <v>81.3</v>
      </c>
      <c r="Q48" s="88">
        <f t="shared" si="8"/>
        <v>86</v>
      </c>
      <c r="R48" s="88">
        <f t="shared" si="8"/>
        <v>44.2</v>
      </c>
      <c r="S48" s="88">
        <f t="shared" si="8"/>
        <v>76.099999999999994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730.30000000000007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48.144999999999996</v>
      </c>
      <c r="C51" s="88">
        <f t="shared" si="10"/>
        <v>41.459999999999994</v>
      </c>
      <c r="D51" s="88">
        <f t="shared" si="10"/>
        <v>86.564999999999998</v>
      </c>
      <c r="E51" s="88">
        <f t="shared" si="10"/>
        <v>52.644000000000005</v>
      </c>
      <c r="F51" s="88">
        <f t="shared" si="10"/>
        <v>65.057999999999993</v>
      </c>
      <c r="G51" s="88">
        <f t="shared" si="10"/>
        <v>42.728999999999999</v>
      </c>
      <c r="H51" s="88">
        <f t="shared" si="10"/>
        <v>36.623000000000005</v>
      </c>
      <c r="I51" s="88">
        <f t="shared" si="10"/>
        <v>48.470000000000006</v>
      </c>
      <c r="J51" s="88">
        <f t="shared" si="10"/>
        <v>33.17</v>
      </c>
      <c r="K51" s="88">
        <f t="shared" si="10"/>
        <v>62.457999999999998</v>
      </c>
      <c r="L51" s="88">
        <f t="shared" si="10"/>
        <v>50.649999999999991</v>
      </c>
      <c r="M51" s="88">
        <f t="shared" si="10"/>
        <v>87.606999999999999</v>
      </c>
      <c r="N51" s="88">
        <f t="shared" si="10"/>
        <v>76.832999999999998</v>
      </c>
      <c r="O51" s="88">
        <f t="shared" si="10"/>
        <v>90.75800000000001</v>
      </c>
      <c r="P51" s="88">
        <f t="shared" si="10"/>
        <v>90.213999999999999</v>
      </c>
      <c r="Q51" s="88">
        <f t="shared" si="10"/>
        <v>94.960999999999999</v>
      </c>
      <c r="R51" s="88">
        <f t="shared" si="10"/>
        <v>52.89</v>
      </c>
      <c r="S51" s="88">
        <f t="shared" si="10"/>
        <v>84.99499999999999</v>
      </c>
      <c r="T51" s="88">
        <f t="shared" si="10"/>
        <v>78.094999999999999</v>
      </c>
      <c r="U51" s="88">
        <f t="shared" si="10"/>
        <v>62.286000000000001</v>
      </c>
      <c r="V51" s="88">
        <f t="shared" si="10"/>
        <v>78.36999999999999</v>
      </c>
      <c r="W51" s="88">
        <f t="shared" si="10"/>
        <v>53.538999999999994</v>
      </c>
      <c r="X51" s="88">
        <f t="shared" si="10"/>
        <v>33.344999999999999</v>
      </c>
      <c r="Y51" s="88">
        <f t="shared" si="10"/>
        <v>33.317999999999998</v>
      </c>
      <c r="Z51" s="89">
        <f t="shared" si="10"/>
        <v>0</v>
      </c>
      <c r="AA51" s="104">
        <f>SUM(B51:Z51)</f>
        <v>1485.183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9.3000000000000007</v>
      </c>
      <c r="C4" s="18"/>
      <c r="D4" s="18">
        <v>80.900000000000006</v>
      </c>
      <c r="E4" s="18">
        <v>33.1</v>
      </c>
      <c r="F4" s="18">
        <v>58.8</v>
      </c>
      <c r="G4" s="18">
        <v>2.1</v>
      </c>
      <c r="H4" s="18">
        <v>23.4</v>
      </c>
      <c r="I4" s="18">
        <v>8.9</v>
      </c>
      <c r="J4" s="18">
        <v>17.7</v>
      </c>
      <c r="K4" s="18"/>
      <c r="L4" s="18"/>
      <c r="M4" s="18">
        <v>66.7</v>
      </c>
      <c r="N4" s="18">
        <v>60.1</v>
      </c>
      <c r="O4" s="18">
        <v>81.7</v>
      </c>
      <c r="P4" s="18">
        <v>81.3</v>
      </c>
      <c r="Q4" s="18">
        <v>86</v>
      </c>
      <c r="R4" s="18">
        <v>44.2</v>
      </c>
      <c r="S4" s="18">
        <v>76.099999999999994</v>
      </c>
      <c r="T4" s="18"/>
      <c r="U4" s="18"/>
      <c r="V4" s="18"/>
      <c r="W4" s="18"/>
      <c r="X4" s="18"/>
      <c r="Y4" s="18"/>
      <c r="Z4" s="19"/>
      <c r="AA4" s="111">
        <f>SUM(B4:Z4)</f>
        <v>730.30000000000007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101.49</v>
      </c>
      <c r="C7" s="117">
        <v>103</v>
      </c>
      <c r="D7" s="117">
        <v>98.71</v>
      </c>
      <c r="E7" s="117">
        <v>99</v>
      </c>
      <c r="F7" s="117">
        <v>98.3</v>
      </c>
      <c r="G7" s="117">
        <v>97.45</v>
      </c>
      <c r="H7" s="117">
        <v>105</v>
      </c>
      <c r="I7" s="117">
        <v>119</v>
      </c>
      <c r="J7" s="117">
        <v>144.08000000000001</v>
      </c>
      <c r="K7" s="117">
        <v>98.64</v>
      </c>
      <c r="L7" s="117">
        <v>94</v>
      </c>
      <c r="M7" s="117">
        <v>114.5</v>
      </c>
      <c r="N7" s="117">
        <v>104.29</v>
      </c>
      <c r="O7" s="117">
        <v>104.13</v>
      </c>
      <c r="P7" s="117">
        <v>106.99</v>
      </c>
      <c r="Q7" s="117">
        <v>107.8</v>
      </c>
      <c r="R7" s="117">
        <v>111.42</v>
      </c>
      <c r="S7" s="117">
        <v>128.4</v>
      </c>
      <c r="T7" s="117">
        <v>169.26</v>
      </c>
      <c r="U7" s="117">
        <v>180</v>
      </c>
      <c r="V7" s="117">
        <v>201.5</v>
      </c>
      <c r="W7" s="117">
        <v>175</v>
      </c>
      <c r="X7" s="117">
        <v>156.41999999999999</v>
      </c>
      <c r="Y7" s="117">
        <v>139.01</v>
      </c>
      <c r="Z7" s="118"/>
      <c r="AA7" s="119">
        <f>IF(SUM(B7:Z7)&lt;&gt;0,AVERAGEIF(B7:Z7,"&lt;&gt;"""),"")</f>
        <v>123.22458333333334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9.3000000000000007</v>
      </c>
      <c r="C23" s="133"/>
      <c r="D23" s="133">
        <v>80.900000000000006</v>
      </c>
      <c r="E23" s="133">
        <v>33.1</v>
      </c>
      <c r="F23" s="133">
        <v>58.8</v>
      </c>
      <c r="G23" s="133">
        <v>2.1</v>
      </c>
      <c r="H23" s="133">
        <v>23.4</v>
      </c>
      <c r="I23" s="133">
        <v>8.9</v>
      </c>
      <c r="J23" s="133">
        <v>17.7</v>
      </c>
      <c r="K23" s="133"/>
      <c r="L23" s="133"/>
      <c r="M23" s="133">
        <v>66.7</v>
      </c>
      <c r="N23" s="133">
        <v>60.1</v>
      </c>
      <c r="O23" s="133">
        <v>81.7</v>
      </c>
      <c r="P23" s="133">
        <v>81.3</v>
      </c>
      <c r="Q23" s="133">
        <v>86</v>
      </c>
      <c r="R23" s="133">
        <v>44.2</v>
      </c>
      <c r="S23" s="133">
        <v>76.099999999999994</v>
      </c>
      <c r="T23" s="133"/>
      <c r="U23" s="133"/>
      <c r="V23" s="133"/>
      <c r="W23" s="133"/>
      <c r="X23" s="133"/>
      <c r="Y23" s="133"/>
      <c r="Z23" s="131"/>
      <c r="AA23" s="132">
        <f t="shared" si="2"/>
        <v>730.30000000000007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9.3000000000000007</v>
      </c>
      <c r="C24" s="135">
        <f t="shared" si="3"/>
        <v>0</v>
      </c>
      <c r="D24" s="135">
        <f t="shared" si="3"/>
        <v>80.900000000000006</v>
      </c>
      <c r="E24" s="135">
        <f t="shared" si="3"/>
        <v>33.1</v>
      </c>
      <c r="F24" s="135">
        <f t="shared" si="3"/>
        <v>58.8</v>
      </c>
      <c r="G24" s="135">
        <f t="shared" si="3"/>
        <v>2.1</v>
      </c>
      <c r="H24" s="135">
        <f t="shared" si="3"/>
        <v>23.4</v>
      </c>
      <c r="I24" s="135">
        <f t="shared" si="3"/>
        <v>8.9</v>
      </c>
      <c r="J24" s="135">
        <f t="shared" si="3"/>
        <v>17.7</v>
      </c>
      <c r="K24" s="135">
        <f t="shared" si="3"/>
        <v>0</v>
      </c>
      <c r="L24" s="135">
        <f t="shared" si="3"/>
        <v>0</v>
      </c>
      <c r="M24" s="135">
        <f t="shared" si="3"/>
        <v>66.7</v>
      </c>
      <c r="N24" s="135">
        <f t="shared" si="3"/>
        <v>60.1</v>
      </c>
      <c r="O24" s="135">
        <f t="shared" si="3"/>
        <v>81.7</v>
      </c>
      <c r="P24" s="135">
        <f t="shared" si="3"/>
        <v>81.3</v>
      </c>
      <c r="Q24" s="135">
        <f t="shared" si="3"/>
        <v>86</v>
      </c>
      <c r="R24" s="135">
        <f t="shared" si="3"/>
        <v>44.2</v>
      </c>
      <c r="S24" s="135">
        <f t="shared" si="3"/>
        <v>76.099999999999994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730.30000000000007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2023-08-03T13:20:23Z</dcterms:created>
  <dcterms:modified xsi:type="dcterms:W3CDTF">2023-08-03T13:20:24Z</dcterms:modified>
</cp:coreProperties>
</file>