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<sst xmlns="http://schemas.openxmlformats.org/spreadsheetml/2006/main" count="117" uniqueCount="53">
  <si>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02/08/2023 16:20:08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</si>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</sst>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11.725</c:v>
                </c:pt>
                <c:pt idx="21">
                  <c:v>8.9390000000000001</c:v>
                </c:pt>
                <c:pt idx="22">
                  <c:v>36.185000000000002</c:v>
                </c:pt>
                <c:pt idx="23">
                  <c:v>36.26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D3-4553-9247-C8378BC130D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9D3-4553-9247-C8378BC130D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</c:v>
                </c:pt>
                <c:pt idx="1">
                  <c:v>34.542000000000002</c:v>
                </c:pt>
                <c:pt idx="3">
                  <c:v>45.9</c:v>
                </c:pt>
                <c:pt idx="4">
                  <c:v>34.15</c:v>
                </c:pt>
                <c:pt idx="8">
                  <c:v>20.433</c:v>
                </c:pt>
                <c:pt idx="9">
                  <c:v>35</c:v>
                </c:pt>
                <c:pt idx="10">
                  <c:v>22.367000000000001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D3-4553-9247-C8378BC130D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92.4</c:v>
                </c:pt>
                <c:pt idx="3">
                  <c:v>0</c:v>
                </c:pt>
                <c:pt idx="4">
                  <c:v>2.1</c:v>
                </c:pt>
                <c:pt idx="5">
                  <c:v>43.4</c:v>
                </c:pt>
                <c:pt idx="6">
                  <c:v>142.6</c:v>
                </c:pt>
                <c:pt idx="7">
                  <c:v>39.200000000000003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62.8</c:v>
                </c:pt>
                <c:pt idx="12">
                  <c:v>77.099999999999994</c:v>
                </c:pt>
                <c:pt idx="13">
                  <c:v>107.3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D3-4553-9247-C8378BC130D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3.5949999999999998</c:v>
                </c:pt>
                <c:pt idx="1">
                  <c:v>2.2530000000000001</c:v>
                </c:pt>
                <c:pt idx="2">
                  <c:v>2.8480000000000003</c:v>
                </c:pt>
                <c:pt idx="3">
                  <c:v>2.52</c:v>
                </c:pt>
                <c:pt idx="4">
                  <c:v>1.889</c:v>
                </c:pt>
                <c:pt idx="5">
                  <c:v>0.97899999999999998</c:v>
                </c:pt>
                <c:pt idx="6">
                  <c:v>0.997</c:v>
                </c:pt>
                <c:pt idx="7">
                  <c:v>2.6950000000000003</c:v>
                </c:pt>
                <c:pt idx="8">
                  <c:v>4.41</c:v>
                </c:pt>
                <c:pt idx="9">
                  <c:v>8.8510000000000009</c:v>
                </c:pt>
                <c:pt idx="10">
                  <c:v>9.8079999999999998</c:v>
                </c:pt>
                <c:pt idx="11">
                  <c:v>10.298999999999999</c:v>
                </c:pt>
                <c:pt idx="12">
                  <c:v>10.82</c:v>
                </c:pt>
                <c:pt idx="13">
                  <c:v>5.1709999999999994</c:v>
                </c:pt>
                <c:pt idx="14">
                  <c:v>7.1049999999999995</c:v>
                </c:pt>
                <c:pt idx="15">
                  <c:v>10.906000000000001</c:v>
                </c:pt>
                <c:pt idx="16">
                  <c:v>11.592000000000001</c:v>
                </c:pt>
                <c:pt idx="17">
                  <c:v>9.7959999999999994</c:v>
                </c:pt>
                <c:pt idx="18">
                  <c:v>10.515000000000001</c:v>
                </c:pt>
                <c:pt idx="19">
                  <c:v>16.917999999999999</c:v>
                </c:pt>
                <c:pt idx="20">
                  <c:v>16.231999999999999</c:v>
                </c:pt>
                <c:pt idx="21">
                  <c:v>5.9809999999999999</c:v>
                </c:pt>
                <c:pt idx="22">
                  <c:v>1.841</c:v>
                </c:pt>
                <c:pt idx="23">
                  <c:v>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D3-4553-9247-C8378BC130D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D3-4553-9247-C8378BC130D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D3-4553-9247-C8378BC13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86.334000000000003</c:v>
                </c:pt>
                <c:pt idx="1">
                  <c:v>43.125</c:v>
                </c:pt>
                <c:pt idx="2">
                  <c:v>104.193</c:v>
                </c:pt>
                <c:pt idx="3">
                  <c:v>52.030999999999999</c:v>
                </c:pt>
                <c:pt idx="4">
                  <c:v>41.471999999999994</c:v>
                </c:pt>
                <c:pt idx="5">
                  <c:v>47.568000000000005</c:v>
                </c:pt>
                <c:pt idx="6">
                  <c:v>147.05500000000001</c:v>
                </c:pt>
                <c:pt idx="7">
                  <c:v>67.039999999999992</c:v>
                </c:pt>
                <c:pt idx="8">
                  <c:v>29.381</c:v>
                </c:pt>
                <c:pt idx="9">
                  <c:v>49.580000000000005</c:v>
                </c:pt>
                <c:pt idx="10">
                  <c:v>39.363999999999997</c:v>
                </c:pt>
                <c:pt idx="11">
                  <c:v>89.712999999999994</c:v>
                </c:pt>
                <c:pt idx="12">
                  <c:v>115.295</c:v>
                </c:pt>
                <c:pt idx="13">
                  <c:v>119.36499999999999</c:v>
                </c:pt>
                <c:pt idx="14">
                  <c:v>66.2</c:v>
                </c:pt>
                <c:pt idx="15">
                  <c:v>78.608999999999995</c:v>
                </c:pt>
                <c:pt idx="16">
                  <c:v>37.651000000000003</c:v>
                </c:pt>
                <c:pt idx="17">
                  <c:v>55.931999999999995</c:v>
                </c:pt>
                <c:pt idx="18">
                  <c:v>58.83</c:v>
                </c:pt>
                <c:pt idx="19">
                  <c:v>57.194999999999993</c:v>
                </c:pt>
                <c:pt idx="20">
                  <c:v>46.356999999999999</c:v>
                </c:pt>
                <c:pt idx="21">
                  <c:v>69.42</c:v>
                </c:pt>
                <c:pt idx="22">
                  <c:v>42.697000000000003</c:v>
                </c:pt>
                <c:pt idx="23">
                  <c:v>42.296999999999997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D3-4553-9247-C8378BC13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133.5</c:v>
                </c:pt>
                <c:pt idx="1">
                  <c:v>104.91</c:v>
                </c:pt>
                <c:pt idx="2">
                  <c:v>93.61</c:v>
                </c:pt>
                <c:pt idx="3">
                  <c:v>93.18</c:v>
                </c:pt>
                <c:pt idx="4">
                  <c:v>90.83</c:v>
                </c:pt>
                <c:pt idx="5">
                  <c:v>96.7</c:v>
                </c:pt>
                <c:pt idx="6">
                  <c:v>92.57</c:v>
                </c:pt>
                <c:pt idx="7">
                  <c:v>114.67</c:v>
                </c:pt>
                <c:pt idx="8">
                  <c:v>104.63</c:v>
                </c:pt>
                <c:pt idx="9">
                  <c:v>94</c:v>
                </c:pt>
                <c:pt idx="10">
                  <c:v>95.21</c:v>
                </c:pt>
                <c:pt idx="11">
                  <c:v>96.41</c:v>
                </c:pt>
                <c:pt idx="12">
                  <c:v>92.5</c:v>
                </c:pt>
                <c:pt idx="13">
                  <c:v>90.37</c:v>
                </c:pt>
                <c:pt idx="14">
                  <c:v>100.95</c:v>
                </c:pt>
                <c:pt idx="15">
                  <c:v>105</c:v>
                </c:pt>
                <c:pt idx="16">
                  <c:v>117.13</c:v>
                </c:pt>
                <c:pt idx="17">
                  <c:v>146.25</c:v>
                </c:pt>
                <c:pt idx="18">
                  <c:v>181.27</c:v>
                </c:pt>
                <c:pt idx="19">
                  <c:v>165.3</c:v>
                </c:pt>
                <c:pt idx="20">
                  <c:v>185.12</c:v>
                </c:pt>
                <c:pt idx="21">
                  <c:v>176.27</c:v>
                </c:pt>
                <c:pt idx="22">
                  <c:v>162.77000000000001</c:v>
                </c:pt>
                <c:pt idx="23">
                  <c:v>162.77000000000001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D3-4553-9247-C8378BC13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86.301999999999978</v>
      </c>
      <c r="C4" s="18">
        <v>43.125</v>
      </c>
      <c r="D4" s="18">
        <v>104.152</v>
      </c>
      <c r="E4" s="18">
        <v>51.992999999999995</v>
      </c>
      <c r="F4" s="18">
        <v>41.436</v>
      </c>
      <c r="G4" s="18">
        <v>47.584999999999994</v>
      </c>
      <c r="H4" s="18">
        <v>147.04399999999998</v>
      </c>
      <c r="I4" s="18">
        <v>67</v>
      </c>
      <c r="J4" s="18">
        <v>29.381000000000004</v>
      </c>
      <c r="K4" s="18">
        <v>49.580000000000005</v>
      </c>
      <c r="L4" s="18">
        <v>39.364000000000004</v>
      </c>
      <c r="M4" s="18">
        <v>89.665999999999997</v>
      </c>
      <c r="N4" s="18">
        <v>115.309</v>
      </c>
      <c r="O4" s="18">
        <v>119.398</v>
      </c>
      <c r="P4" s="18">
        <v>66.162000000000006</v>
      </c>
      <c r="Q4" s="18">
        <v>78.568999999999988</v>
      </c>
      <c r="R4" s="18">
        <v>37.650999999999996</v>
      </c>
      <c r="S4" s="18">
        <v>55.931999999999995</v>
      </c>
      <c r="T4" s="18">
        <v>58.83</v>
      </c>
      <c r="U4" s="18">
        <v>57.194999999999993</v>
      </c>
      <c r="V4" s="18">
        <v>46.357000000000006</v>
      </c>
      <c r="W4" s="18">
        <v>69.419999999999987</v>
      </c>
      <c r="X4" s="18">
        <v>42.697000000000003</v>
      </c>
      <c r="Y4" s="18">
        <v>42.296999999999997</v>
      </c>
      <c r="Z4" s="19"/>
      <c r="AA4" s="20">
        <f>SUM(B4:Z4)</f>
        <v>1586.4449999999997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133.5</v>
      </c>
      <c r="C7" s="28">
        <v>104.91</v>
      </c>
      <c r="D7" s="28">
        <v>93.61</v>
      </c>
      <c r="E7" s="28">
        <v>93.18</v>
      </c>
      <c r="F7" s="28">
        <v>90.83</v>
      </c>
      <c r="G7" s="28">
        <v>96.7</v>
      </c>
      <c r="H7" s="28">
        <v>92.57</v>
      </c>
      <c r="I7" s="28">
        <v>114.67</v>
      </c>
      <c r="J7" s="28">
        <v>104.63</v>
      </c>
      <c r="K7" s="28">
        <v>94</v>
      </c>
      <c r="L7" s="28">
        <v>95.21</v>
      </c>
      <c r="M7" s="28">
        <v>96.41</v>
      </c>
      <c r="N7" s="28">
        <v>92.5</v>
      </c>
      <c r="O7" s="28">
        <v>90.37</v>
      </c>
      <c r="P7" s="28">
        <v>100.95</v>
      </c>
      <c r="Q7" s="28">
        <v>105</v>
      </c>
      <c r="R7" s="28">
        <v>117.13</v>
      </c>
      <c r="S7" s="28">
        <v>146.25</v>
      </c>
      <c r="T7" s="28">
        <v>181.27</v>
      </c>
      <c r="U7" s="28">
        <v>165.3</v>
      </c>
      <c r="V7" s="28">
        <v>185.12</v>
      </c>
      <c r="W7" s="28">
        <v>176.27</v>
      </c>
      <c r="X7" s="28">
        <v>162.77000000000001</v>
      </c>
      <c r="Y7" s="28">
        <v>162.77000000000001</v>
      </c>
      <c r="Z7" s="29"/>
      <c r="AA7" s="30">
        <f>IF(SUM(B7:Z7)&lt;&gt;0,AVERAGEIF(B7:Z7,"&lt;&gt;"""),"")</f>
        <v>120.66333333333334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11.725</v>
      </c>
      <c r="U10" s="42"/>
      <c r="V10" s="42"/>
      <c r="W10" s="42">
        <v>8.9390000000000001</v>
      </c>
      <c r="X10" s="42">
        <v>36.185000000000002</v>
      </c>
      <c r="Y10" s="42">
        <v>36.26</v>
      </c>
      <c r="Z10" s="43"/>
      <c r="AA10" s="44">
        <f t="shared" ref="AA10:AA15" si="0">SUM(B10:Z10)</f>
        <v>93.109000000000009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77</v>
      </c>
      <c r="C12" s="52">
        <v>34.542000000000002</v>
      </c>
      <c r="D12" s="52"/>
      <c r="E12" s="52">
        <v>45.9</v>
      </c>
      <c r="F12" s="52">
        <v>34.15</v>
      </c>
      <c r="G12" s="52"/>
      <c r="H12" s="52"/>
      <c r="I12" s="52"/>
      <c r="J12" s="52">
        <v>20.433</v>
      </c>
      <c r="K12" s="52">
        <v>35</v>
      </c>
      <c r="L12" s="52">
        <v>22.367000000000001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269.392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3.5949999999999998</v>
      </c>
      <c r="C14" s="57">
        <v>2.2530000000000001</v>
      </c>
      <c r="D14" s="57">
        <v>2.8480000000000003</v>
      </c>
      <c r="E14" s="57">
        <v>2.52</v>
      </c>
      <c r="F14" s="57">
        <v>1.889</v>
      </c>
      <c r="G14" s="57">
        <v>0.97899999999999998</v>
      </c>
      <c r="H14" s="57">
        <v>0.997</v>
      </c>
      <c r="I14" s="57">
        <v>2.6950000000000003</v>
      </c>
      <c r="J14" s="57">
        <v>4.41</v>
      </c>
      <c r="K14" s="57">
        <v>8.8510000000000009</v>
      </c>
      <c r="L14" s="57">
        <v>9.8079999999999998</v>
      </c>
      <c r="M14" s="57">
        <v>10.298999999999999</v>
      </c>
      <c r="N14" s="57">
        <v>10.82</v>
      </c>
      <c r="O14" s="57">
        <v>5.1709999999999994</v>
      </c>
      <c r="P14" s="57">
        <v>7.1049999999999995</v>
      </c>
      <c r="Q14" s="57">
        <v>10.906000000000001</v>
      </c>
      <c r="R14" s="57">
        <v>11.592000000000001</v>
      </c>
      <c r="S14" s="57">
        <v>9.7959999999999994</v>
      </c>
      <c r="T14" s="57">
        <v>10.515000000000001</v>
      </c>
      <c r="U14" s="57">
        <v>16.917999999999999</v>
      </c>
      <c r="V14" s="57">
        <v>16.231999999999999</v>
      </c>
      <c r="W14" s="57">
        <v>5.9809999999999999</v>
      </c>
      <c r="X14" s="57">
        <v>1.841</v>
      </c>
      <c r="Y14" s="57">
        <v>1.71</v>
      </c>
      <c r="Z14" s="58"/>
      <c r="AA14" s="59">
        <f t="shared" si="0"/>
        <v>159.73099999999999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80.594999999999999</v>
      </c>
      <c r="C16" s="62">
        <f t="shared" ref="C16:Z16" si="1">IF(LEN(C$2)&gt;0,SUM(C10:C15),"")</f>
        <v>36.795000000000002</v>
      </c>
      <c r="D16" s="62">
        <f t="shared" si="1"/>
        <v>2.8480000000000003</v>
      </c>
      <c r="E16" s="62">
        <f t="shared" si="1"/>
        <v>48.42</v>
      </c>
      <c r="F16" s="62">
        <f t="shared" si="1"/>
        <v>36.039000000000001</v>
      </c>
      <c r="G16" s="62">
        <f t="shared" si="1"/>
        <v>0.97899999999999998</v>
      </c>
      <c r="H16" s="62">
        <f t="shared" si="1"/>
        <v>0.997</v>
      </c>
      <c r="I16" s="62">
        <f t="shared" si="1"/>
        <v>2.6950000000000003</v>
      </c>
      <c r="J16" s="62">
        <f t="shared" si="1"/>
        <v>24.843</v>
      </c>
      <c r="K16" s="62">
        <f t="shared" si="1"/>
        <v>43.850999999999999</v>
      </c>
      <c r="L16" s="62">
        <f t="shared" si="1"/>
        <v>32.174999999999997</v>
      </c>
      <c r="M16" s="62">
        <f t="shared" si="1"/>
        <v>10.298999999999999</v>
      </c>
      <c r="N16" s="62">
        <f t="shared" si="1"/>
        <v>10.82</v>
      </c>
      <c r="O16" s="62">
        <f t="shared" si="1"/>
        <v>5.1709999999999994</v>
      </c>
      <c r="P16" s="62">
        <f t="shared" si="1"/>
        <v>7.1049999999999995</v>
      </c>
      <c r="Q16" s="62">
        <f t="shared" si="1"/>
        <v>10.906000000000001</v>
      </c>
      <c r="R16" s="62">
        <f t="shared" si="1"/>
        <v>11.592000000000001</v>
      </c>
      <c r="S16" s="62">
        <f t="shared" si="1"/>
        <v>9.7959999999999994</v>
      </c>
      <c r="T16" s="62">
        <f t="shared" si="1"/>
        <v>22.240000000000002</v>
      </c>
      <c r="U16" s="62">
        <f t="shared" si="1"/>
        <v>16.917999999999999</v>
      </c>
      <c r="V16" s="62">
        <f t="shared" si="1"/>
        <v>16.231999999999999</v>
      </c>
      <c r="W16" s="62">
        <f t="shared" si="1"/>
        <v>14.92</v>
      </c>
      <c r="X16" s="62">
        <f t="shared" si="1"/>
        <v>38.026000000000003</v>
      </c>
      <c r="Y16" s="62">
        <f t="shared" si="1"/>
        <v>37.97</v>
      </c>
      <c r="Z16" s="63" t="str">
        <f t="shared" si="1"/>
        <v/>
      </c>
      <c r="AA16" s="64">
        <f>SUM(AA10:AA15)</f>
        <v>522.23199999999997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5.4099999999999993</v>
      </c>
      <c r="C20" s="77">
        <v>3.504</v>
      </c>
      <c r="D20" s="77">
        <v>3.298</v>
      </c>
      <c r="E20" s="77">
        <v>1.107</v>
      </c>
      <c r="F20" s="77">
        <v>3.2389999999999999</v>
      </c>
      <c r="G20" s="77">
        <v>3.1560000000000001</v>
      </c>
      <c r="H20" s="77">
        <v>3.4470000000000001</v>
      </c>
      <c r="I20" s="77">
        <v>25.018000000000001</v>
      </c>
      <c r="J20" s="77">
        <v>4.5380000000000003</v>
      </c>
      <c r="K20" s="77">
        <v>4.7409999999999997</v>
      </c>
      <c r="L20" s="77">
        <v>5.5430000000000001</v>
      </c>
      <c r="M20" s="77">
        <v>15.567</v>
      </c>
      <c r="N20" s="77">
        <v>26.378999999999998</v>
      </c>
      <c r="O20" s="77">
        <v>5.4569999999999999</v>
      </c>
      <c r="P20" s="77">
        <v>58.567000000000007</v>
      </c>
      <c r="Q20" s="77">
        <v>66.932999999999993</v>
      </c>
      <c r="R20" s="77">
        <v>26.059000000000001</v>
      </c>
      <c r="S20" s="77">
        <v>44.965000000000003</v>
      </c>
      <c r="T20" s="77">
        <v>25.893999999999998</v>
      </c>
      <c r="U20" s="77">
        <v>31.073</v>
      </c>
      <c r="V20" s="77">
        <v>12.827999999999999</v>
      </c>
      <c r="W20" s="77">
        <v>25.847000000000001</v>
      </c>
      <c r="X20" s="77">
        <v>4.5759999999999996</v>
      </c>
      <c r="Y20" s="77">
        <v>4.2720000000000002</v>
      </c>
      <c r="Z20" s="78"/>
      <c r="AA20" s="79">
        <f t="shared" si="2"/>
        <v>411.41799999999995</v>
      </c>
    </row>
    <row r="21" spans="1:27" ht="25.15" customHeight="1" x14ac:dyDescent="0.2">
      <c r="A21" s="75" t="s">
        <v>16</v>
      </c>
      <c r="B21" s="80">
        <v>0.29699999999999999</v>
      </c>
      <c r="C21" s="81">
        <v>2.8260000000000001</v>
      </c>
      <c r="D21" s="81">
        <v>5.6059999999999999</v>
      </c>
      <c r="E21" s="81">
        <v>2.4659999999999997</v>
      </c>
      <c r="F21" s="81">
        <v>5.8000000000000003E-2</v>
      </c>
      <c r="G21" s="81">
        <v>0.05</v>
      </c>
      <c r="H21" s="81"/>
      <c r="I21" s="81">
        <v>8.6999999999999994E-2</v>
      </c>
      <c r="J21" s="81"/>
      <c r="K21" s="81">
        <v>0.98799999999999999</v>
      </c>
      <c r="L21" s="81">
        <v>1.6459999999999999</v>
      </c>
      <c r="M21" s="81">
        <v>1</v>
      </c>
      <c r="N21" s="81">
        <v>1.01</v>
      </c>
      <c r="O21" s="81">
        <v>1.47</v>
      </c>
      <c r="P21" s="81">
        <v>0.49</v>
      </c>
      <c r="Q21" s="81">
        <v>0.73</v>
      </c>
      <c r="R21" s="81"/>
      <c r="S21" s="81">
        <v>1.171</v>
      </c>
      <c r="T21" s="81">
        <v>10.696</v>
      </c>
      <c r="U21" s="81">
        <v>9.2040000000000006</v>
      </c>
      <c r="V21" s="81">
        <v>17.297000000000001</v>
      </c>
      <c r="W21" s="81">
        <v>28.652999999999999</v>
      </c>
      <c r="X21" s="81">
        <v>9.5000000000000001E-2</v>
      </c>
      <c r="Y21" s="81">
        <v>5.5E-2</v>
      </c>
      <c r="Z21" s="78"/>
      <c r="AA21" s="79">
        <f t="shared" si="2"/>
        <v>85.89500000000001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5.706999999999999</v>
      </c>
      <c r="C25" s="88">
        <f t="shared" ref="C25:Z25" si="3">IF(LEN(C$2)&gt;0,SUM(C19:C24),"")</f>
        <v>6.33</v>
      </c>
      <c r="D25" s="88">
        <f t="shared" si="3"/>
        <v>8.9039999999999999</v>
      </c>
      <c r="E25" s="88">
        <f t="shared" si="3"/>
        <v>3.5729999999999995</v>
      </c>
      <c r="F25" s="88">
        <f t="shared" si="3"/>
        <v>3.2969999999999997</v>
      </c>
      <c r="G25" s="88">
        <f t="shared" si="3"/>
        <v>3.206</v>
      </c>
      <c r="H25" s="88">
        <f t="shared" si="3"/>
        <v>3.4470000000000001</v>
      </c>
      <c r="I25" s="88">
        <f t="shared" si="3"/>
        <v>25.105</v>
      </c>
      <c r="J25" s="88">
        <f t="shared" si="3"/>
        <v>4.5380000000000003</v>
      </c>
      <c r="K25" s="88">
        <f t="shared" si="3"/>
        <v>5.7289999999999992</v>
      </c>
      <c r="L25" s="88">
        <f t="shared" si="3"/>
        <v>7.1890000000000001</v>
      </c>
      <c r="M25" s="88">
        <f t="shared" si="3"/>
        <v>16.567</v>
      </c>
      <c r="N25" s="88">
        <f t="shared" si="3"/>
        <v>27.388999999999999</v>
      </c>
      <c r="O25" s="88">
        <f t="shared" si="3"/>
        <v>6.9269999999999996</v>
      </c>
      <c r="P25" s="88">
        <f t="shared" si="3"/>
        <v>59.057000000000009</v>
      </c>
      <c r="Q25" s="88">
        <f t="shared" si="3"/>
        <v>67.662999999999997</v>
      </c>
      <c r="R25" s="88">
        <f t="shared" si="3"/>
        <v>26.059000000000001</v>
      </c>
      <c r="S25" s="88">
        <f t="shared" si="3"/>
        <v>46.136000000000003</v>
      </c>
      <c r="T25" s="88">
        <f t="shared" si="3"/>
        <v>36.589999999999996</v>
      </c>
      <c r="U25" s="88">
        <f t="shared" si="3"/>
        <v>40.277000000000001</v>
      </c>
      <c r="V25" s="88">
        <f t="shared" si="3"/>
        <v>30.125</v>
      </c>
      <c r="W25" s="88">
        <f t="shared" si="3"/>
        <v>54.5</v>
      </c>
      <c r="X25" s="88">
        <f t="shared" si="3"/>
        <v>4.6709999999999994</v>
      </c>
      <c r="Y25" s="88">
        <f t="shared" si="3"/>
        <v>4.327</v>
      </c>
      <c r="Z25" s="89" t="str">
        <f t="shared" si="3"/>
        <v/>
      </c>
      <c r="AA25" s="90">
        <f>SUM(AA19:AA24)</f>
        <v>497.31299999999999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86.302000000000007</v>
      </c>
      <c r="C29" s="77">
        <v>43.125</v>
      </c>
      <c r="D29" s="77">
        <v>11.752000000000001</v>
      </c>
      <c r="E29" s="77">
        <v>51.993000000000002</v>
      </c>
      <c r="F29" s="77">
        <v>39.335999999999999</v>
      </c>
      <c r="G29" s="77">
        <v>4.1849999999999996</v>
      </c>
      <c r="H29" s="77">
        <v>4.444</v>
      </c>
      <c r="I29" s="77">
        <v>27.8</v>
      </c>
      <c r="J29" s="77">
        <v>29.381</v>
      </c>
      <c r="K29" s="77">
        <v>49.58</v>
      </c>
      <c r="L29" s="77">
        <v>39.363999999999997</v>
      </c>
      <c r="M29" s="77">
        <v>26.866</v>
      </c>
      <c r="N29" s="77">
        <v>38.209000000000003</v>
      </c>
      <c r="O29" s="77">
        <v>12.098000000000001</v>
      </c>
      <c r="P29" s="77">
        <v>66.162000000000006</v>
      </c>
      <c r="Q29" s="77">
        <v>78.569000000000003</v>
      </c>
      <c r="R29" s="77">
        <v>37.651000000000003</v>
      </c>
      <c r="S29" s="77">
        <v>55.932000000000002</v>
      </c>
      <c r="T29" s="77">
        <v>58.83</v>
      </c>
      <c r="U29" s="77">
        <v>57.195</v>
      </c>
      <c r="V29" s="77">
        <v>46.356999999999999</v>
      </c>
      <c r="W29" s="77">
        <v>69.42</v>
      </c>
      <c r="X29" s="77">
        <v>42.697000000000003</v>
      </c>
      <c r="Y29" s="77">
        <v>42.296999999999997</v>
      </c>
      <c r="Z29" s="78"/>
      <c r="AA29" s="79">
        <f>SUM(B29:Z29)</f>
        <v>1019.545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86.302000000000007</v>
      </c>
      <c r="C31" s="62">
        <f t="shared" ref="C31:Z31" si="4">IF(LEN(C$2)&gt;0,SUM(C28:C30),"")</f>
        <v>43.125</v>
      </c>
      <c r="D31" s="62">
        <f t="shared" si="4"/>
        <v>11.752000000000001</v>
      </c>
      <c r="E31" s="62">
        <f t="shared" si="4"/>
        <v>51.993000000000002</v>
      </c>
      <c r="F31" s="62">
        <f t="shared" si="4"/>
        <v>39.335999999999999</v>
      </c>
      <c r="G31" s="62">
        <f t="shared" si="4"/>
        <v>4.1849999999999996</v>
      </c>
      <c r="H31" s="62">
        <f t="shared" si="4"/>
        <v>4.444</v>
      </c>
      <c r="I31" s="62">
        <f t="shared" si="4"/>
        <v>27.8</v>
      </c>
      <c r="J31" s="62">
        <f t="shared" si="4"/>
        <v>29.381</v>
      </c>
      <c r="K31" s="62">
        <f t="shared" si="4"/>
        <v>49.58</v>
      </c>
      <c r="L31" s="62">
        <f t="shared" si="4"/>
        <v>39.363999999999997</v>
      </c>
      <c r="M31" s="62">
        <f t="shared" si="4"/>
        <v>26.866</v>
      </c>
      <c r="N31" s="62">
        <f t="shared" si="4"/>
        <v>38.209000000000003</v>
      </c>
      <c r="O31" s="62">
        <f t="shared" si="4"/>
        <v>12.098000000000001</v>
      </c>
      <c r="P31" s="62">
        <f t="shared" si="4"/>
        <v>66.162000000000006</v>
      </c>
      <c r="Q31" s="62">
        <f t="shared" si="4"/>
        <v>78.569000000000003</v>
      </c>
      <c r="R31" s="62">
        <f t="shared" si="4"/>
        <v>37.651000000000003</v>
      </c>
      <c r="S31" s="62">
        <f t="shared" si="4"/>
        <v>55.932000000000002</v>
      </c>
      <c r="T31" s="62">
        <f t="shared" si="4"/>
        <v>58.83</v>
      </c>
      <c r="U31" s="62">
        <f t="shared" si="4"/>
        <v>57.195</v>
      </c>
      <c r="V31" s="62">
        <f t="shared" si="4"/>
        <v>46.356999999999999</v>
      </c>
      <c r="W31" s="62">
        <f t="shared" si="4"/>
        <v>69.42</v>
      </c>
      <c r="X31" s="62">
        <f t="shared" si="4"/>
        <v>42.697000000000003</v>
      </c>
      <c r="Y31" s="62">
        <f t="shared" si="4"/>
        <v>42.296999999999997</v>
      </c>
      <c r="Z31" s="63" t="str">
        <f t="shared" si="4"/>
        <v/>
      </c>
      <c r="AA31" s="64">
        <f>SUM(AA28:AA30)</f>
        <v>1019.545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92.4</v>
      </c>
      <c r="E38" s="99"/>
      <c r="F38" s="99">
        <v>2.1</v>
      </c>
      <c r="G38" s="99">
        <v>43.4</v>
      </c>
      <c r="H38" s="99">
        <v>142.6</v>
      </c>
      <c r="I38" s="99">
        <v>39.200000000000003</v>
      </c>
      <c r="J38" s="99"/>
      <c r="K38" s="99"/>
      <c r="L38" s="99"/>
      <c r="M38" s="99">
        <v>62.8</v>
      </c>
      <c r="N38" s="99">
        <v>77.099999999999994</v>
      </c>
      <c r="O38" s="99">
        <v>107.3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92.4</v>
      </c>
      <c r="E39" s="88">
        <f t="shared" si="6"/>
        <v>0</v>
      </c>
      <c r="F39" s="88">
        <f t="shared" si="6"/>
        <v>2.1</v>
      </c>
      <c r="G39" s="88">
        <f t="shared" si="6"/>
        <v>43.4</v>
      </c>
      <c r="H39" s="88">
        <f t="shared" si="6"/>
        <v>142.6</v>
      </c>
      <c r="I39" s="88">
        <f t="shared" si="6"/>
        <v>39.200000000000003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62.8</v>
      </c>
      <c r="N39" s="88">
        <f t="shared" si="6"/>
        <v>77.099999999999994</v>
      </c>
      <c r="O39" s="88">
        <f t="shared" si="6"/>
        <v>107.3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566.9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92.4</v>
      </c>
      <c r="E46" s="99"/>
      <c r="F46" s="99">
        <v>2.1</v>
      </c>
      <c r="G46" s="99">
        <v>43.4</v>
      </c>
      <c r="H46" s="99">
        <v>142.6</v>
      </c>
      <c r="I46" s="99">
        <v>39.200000000000003</v>
      </c>
      <c r="J46" s="99"/>
      <c r="K46" s="99"/>
      <c r="L46" s="99"/>
      <c r="M46" s="99">
        <v>62.8</v>
      </c>
      <c r="N46" s="99">
        <v>77.099999999999994</v>
      </c>
      <c r="O46" s="99">
        <v>107.3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566.9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92.4</v>
      </c>
      <c r="E48" s="88">
        <f t="shared" si="8"/>
        <v>0</v>
      </c>
      <c r="F48" s="88">
        <f t="shared" si="8"/>
        <v>2.1</v>
      </c>
      <c r="G48" s="88">
        <f t="shared" si="8"/>
        <v>43.4</v>
      </c>
      <c r="H48" s="88">
        <f t="shared" si="8"/>
        <v>142.6</v>
      </c>
      <c r="I48" s="88">
        <f t="shared" si="8"/>
        <v>39.200000000000003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62.8</v>
      </c>
      <c r="N48" s="88">
        <f t="shared" si="8"/>
        <v>77.099999999999994</v>
      </c>
      <c r="O48" s="88">
        <f t="shared" si="8"/>
        <v>107.3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566.9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86.301999999999992</v>
      </c>
      <c r="C51" s="88">
        <f t="shared" si="10"/>
        <v>43.125</v>
      </c>
      <c r="D51" s="88">
        <f t="shared" si="10"/>
        <v>104.152</v>
      </c>
      <c r="E51" s="88">
        <f t="shared" si="10"/>
        <v>51.993000000000002</v>
      </c>
      <c r="F51" s="88">
        <f t="shared" si="10"/>
        <v>41.436</v>
      </c>
      <c r="G51" s="88">
        <f t="shared" si="10"/>
        <v>47.585000000000001</v>
      </c>
      <c r="H51" s="88">
        <f t="shared" si="10"/>
        <v>147.04399999999998</v>
      </c>
      <c r="I51" s="88">
        <f t="shared" si="10"/>
        <v>67</v>
      </c>
      <c r="J51" s="88">
        <f t="shared" si="10"/>
        <v>29.381</v>
      </c>
      <c r="K51" s="88">
        <f t="shared" si="10"/>
        <v>49.58</v>
      </c>
      <c r="L51" s="88">
        <f t="shared" si="10"/>
        <v>39.363999999999997</v>
      </c>
      <c r="M51" s="88">
        <f t="shared" si="10"/>
        <v>89.665999999999997</v>
      </c>
      <c r="N51" s="88">
        <f t="shared" si="10"/>
        <v>115.309</v>
      </c>
      <c r="O51" s="88">
        <f t="shared" si="10"/>
        <v>119.398</v>
      </c>
      <c r="P51" s="88">
        <f t="shared" si="10"/>
        <v>66.162000000000006</v>
      </c>
      <c r="Q51" s="88">
        <f t="shared" si="10"/>
        <v>78.569000000000003</v>
      </c>
      <c r="R51" s="88">
        <f t="shared" si="10"/>
        <v>37.651000000000003</v>
      </c>
      <c r="S51" s="88">
        <f t="shared" si="10"/>
        <v>55.932000000000002</v>
      </c>
      <c r="T51" s="88">
        <f t="shared" si="10"/>
        <v>58.83</v>
      </c>
      <c r="U51" s="88">
        <f t="shared" si="10"/>
        <v>57.195</v>
      </c>
      <c r="V51" s="88">
        <f t="shared" si="10"/>
        <v>46.356999999999999</v>
      </c>
      <c r="W51" s="88">
        <f t="shared" si="10"/>
        <v>69.42</v>
      </c>
      <c r="X51" s="88">
        <f t="shared" si="10"/>
        <v>42.697000000000003</v>
      </c>
      <c r="Y51" s="88">
        <f t="shared" si="10"/>
        <v>42.296999999999997</v>
      </c>
      <c r="Z51" s="89" t="str">
        <f t="shared" si="10"/>
        <v/>
      </c>
      <c r="AA51" s="104">
        <f>SUM(B51:Z51)</f>
        <v>1586.4449999999997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86.334000000000003</v>
      </c>
      <c r="C4" s="18">
        <v>43.125</v>
      </c>
      <c r="D4" s="18">
        <v>104.193</v>
      </c>
      <c r="E4" s="18">
        <v>52.030999999999999</v>
      </c>
      <c r="F4" s="18">
        <v>41.471999999999994</v>
      </c>
      <c r="G4" s="18">
        <v>47.568000000000005</v>
      </c>
      <c r="H4" s="18">
        <v>147.05500000000001</v>
      </c>
      <c r="I4" s="18">
        <v>67.039999999999992</v>
      </c>
      <c r="J4" s="18">
        <v>29.381</v>
      </c>
      <c r="K4" s="18">
        <v>49.580000000000005</v>
      </c>
      <c r="L4" s="18">
        <v>39.363999999999997</v>
      </c>
      <c r="M4" s="18">
        <v>89.712999999999994</v>
      </c>
      <c r="N4" s="18">
        <v>115.295</v>
      </c>
      <c r="O4" s="18">
        <v>119.36499999999999</v>
      </c>
      <c r="P4" s="18">
        <v>66.2</v>
      </c>
      <c r="Q4" s="18">
        <v>78.608999999999995</v>
      </c>
      <c r="R4" s="18">
        <v>37.651000000000003</v>
      </c>
      <c r="S4" s="18">
        <v>55.931999999999995</v>
      </c>
      <c r="T4" s="18">
        <v>58.83</v>
      </c>
      <c r="U4" s="18">
        <v>57.194999999999993</v>
      </c>
      <c r="V4" s="18">
        <v>46.356999999999999</v>
      </c>
      <c r="W4" s="18">
        <v>69.42</v>
      </c>
      <c r="X4" s="18">
        <v>42.697000000000003</v>
      </c>
      <c r="Y4" s="18">
        <v>42.296999999999997</v>
      </c>
      <c r="Z4" s="19"/>
      <c r="AA4" s="20">
        <f>SUM(B4:Z4)</f>
        <v>1586.7039999999997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133.5</v>
      </c>
      <c r="C7" s="28">
        <v>104.91</v>
      </c>
      <c r="D7" s="28">
        <v>93.61</v>
      </c>
      <c r="E7" s="28">
        <v>93.18</v>
      </c>
      <c r="F7" s="28">
        <v>90.83</v>
      </c>
      <c r="G7" s="28">
        <v>96.7</v>
      </c>
      <c r="H7" s="28">
        <v>92.57</v>
      </c>
      <c r="I7" s="28">
        <v>114.67</v>
      </c>
      <c r="J7" s="28">
        <v>104.63</v>
      </c>
      <c r="K7" s="28">
        <v>94</v>
      </c>
      <c r="L7" s="28">
        <v>95.21</v>
      </c>
      <c r="M7" s="28">
        <v>96.41</v>
      </c>
      <c r="N7" s="28">
        <v>92.5</v>
      </c>
      <c r="O7" s="28">
        <v>90.37</v>
      </c>
      <c r="P7" s="28">
        <v>100.95</v>
      </c>
      <c r="Q7" s="28">
        <v>105</v>
      </c>
      <c r="R7" s="28">
        <v>117.13</v>
      </c>
      <c r="S7" s="28">
        <v>146.25</v>
      </c>
      <c r="T7" s="28">
        <v>181.27</v>
      </c>
      <c r="U7" s="28">
        <v>165.3</v>
      </c>
      <c r="V7" s="28">
        <v>185.12</v>
      </c>
      <c r="W7" s="28">
        <v>176.27</v>
      </c>
      <c r="X7" s="28">
        <v>162.77000000000001</v>
      </c>
      <c r="Y7" s="28">
        <v>162.77000000000001</v>
      </c>
      <c r="Z7" s="29"/>
      <c r="AA7" s="30">
        <f>IF(SUM(B7:Z7)&lt;&gt;0,AVERAGEIF(B7:Z7,"&lt;&gt;"""),"")</f>
        <v>120.66333333333334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55.277000000000001</v>
      </c>
      <c r="E12" s="52"/>
      <c r="F12" s="52"/>
      <c r="G12" s="52"/>
      <c r="H12" s="52">
        <v>60</v>
      </c>
      <c r="I12" s="52"/>
      <c r="J12" s="52"/>
      <c r="K12" s="52"/>
      <c r="L12" s="52"/>
      <c r="M12" s="52">
        <v>26.173999999999999</v>
      </c>
      <c r="N12" s="52">
        <v>60</v>
      </c>
      <c r="O12" s="52">
        <v>60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261.45100000000002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55.277000000000001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26.173999999999999</v>
      </c>
      <c r="N16" s="62">
        <f t="shared" si="1"/>
        <v>60</v>
      </c>
      <c r="O16" s="62">
        <f t="shared" si="1"/>
        <v>60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261.45100000000002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1.5</v>
      </c>
      <c r="S19" s="72"/>
      <c r="T19" s="72"/>
      <c r="U19" s="72">
        <v>2</v>
      </c>
      <c r="V19" s="72"/>
      <c r="W19" s="72"/>
      <c r="X19" s="72"/>
      <c r="Y19" s="72"/>
      <c r="Z19" s="73"/>
      <c r="AA19" s="74">
        <f t="shared" ref="AA19:AA24" si="2">SUM(B19:Z19)</f>
        <v>3.5</v>
      </c>
    </row>
    <row r="20" spans="1:27" ht="25.15" customHeight="1" x14ac:dyDescent="0.2">
      <c r="A20" s="75" t="s">
        <v>15</v>
      </c>
      <c r="B20" s="76">
        <v>5.8999999999999997E-2</v>
      </c>
      <c r="C20" s="77">
        <v>5.1989999999999998</v>
      </c>
      <c r="D20" s="77">
        <v>3.0539999999999998</v>
      </c>
      <c r="E20" s="77">
        <v>5.3999999999999999E-2</v>
      </c>
      <c r="F20" s="77">
        <v>5.5E-2</v>
      </c>
      <c r="G20" s="77">
        <v>0.153</v>
      </c>
      <c r="H20" s="77">
        <v>6.4410000000000007</v>
      </c>
      <c r="I20" s="77">
        <v>5.34</v>
      </c>
      <c r="J20" s="77">
        <v>2.1539999999999999</v>
      </c>
      <c r="K20" s="77">
        <v>0.27600000000000002</v>
      </c>
      <c r="L20" s="77">
        <v>0.159</v>
      </c>
      <c r="M20" s="77">
        <v>1.492</v>
      </c>
      <c r="N20" s="77">
        <v>0.86099999999999999</v>
      </c>
      <c r="O20" s="77">
        <v>9.4E-2</v>
      </c>
      <c r="P20" s="77">
        <v>9.0999999999999998E-2</v>
      </c>
      <c r="Q20" s="77">
        <v>8.5000000000000006E-2</v>
      </c>
      <c r="R20" s="77">
        <v>8.004999999999999</v>
      </c>
      <c r="S20" s="77">
        <v>2.4499999999999997</v>
      </c>
      <c r="T20" s="77">
        <v>2.7300000000000004</v>
      </c>
      <c r="U20" s="77">
        <v>1.532</v>
      </c>
      <c r="V20" s="77">
        <v>1.4430000000000001</v>
      </c>
      <c r="W20" s="77">
        <v>1.339</v>
      </c>
      <c r="X20" s="77">
        <v>1.7</v>
      </c>
      <c r="Y20" s="77">
        <v>1.6459999999999999</v>
      </c>
      <c r="Z20" s="78"/>
      <c r="AA20" s="79">
        <f t="shared" si="2"/>
        <v>46.412000000000006</v>
      </c>
    </row>
    <row r="21" spans="1:27" ht="25.15" customHeight="1" x14ac:dyDescent="0.2">
      <c r="A21" s="75" t="s">
        <v>16</v>
      </c>
      <c r="B21" s="80">
        <v>13.574999999999999</v>
      </c>
      <c r="C21" s="81">
        <v>37.926000000000002</v>
      </c>
      <c r="D21" s="81">
        <v>45.861999999999995</v>
      </c>
      <c r="E21" s="81">
        <v>4.1769999999999996</v>
      </c>
      <c r="F21" s="81">
        <v>41.416999999999994</v>
      </c>
      <c r="G21" s="81">
        <v>47.415000000000006</v>
      </c>
      <c r="H21" s="81">
        <v>80.61399999999999</v>
      </c>
      <c r="I21" s="81">
        <v>61.7</v>
      </c>
      <c r="J21" s="81">
        <v>27.226999999999997</v>
      </c>
      <c r="K21" s="81">
        <v>49.304000000000002</v>
      </c>
      <c r="L21" s="81">
        <v>39.204999999999998</v>
      </c>
      <c r="M21" s="81">
        <v>62.047000000000004</v>
      </c>
      <c r="N21" s="81">
        <v>54.434000000000005</v>
      </c>
      <c r="O21" s="81">
        <v>59.271000000000001</v>
      </c>
      <c r="P21" s="81">
        <v>33.509</v>
      </c>
      <c r="Q21" s="81">
        <v>42.523999999999994</v>
      </c>
      <c r="R21" s="81">
        <v>28.146000000000001</v>
      </c>
      <c r="S21" s="81">
        <v>53.481999999999992</v>
      </c>
      <c r="T21" s="81">
        <v>56.1</v>
      </c>
      <c r="U21" s="81">
        <v>53.662999999999997</v>
      </c>
      <c r="V21" s="81">
        <v>44.914000000000001</v>
      </c>
      <c r="W21" s="81">
        <v>68.081000000000003</v>
      </c>
      <c r="X21" s="81">
        <v>40.997</v>
      </c>
      <c r="Y21" s="81">
        <v>40.650999999999996</v>
      </c>
      <c r="Z21" s="78"/>
      <c r="AA21" s="79">
        <f t="shared" si="2"/>
        <v>1086.241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13.633999999999999</v>
      </c>
      <c r="C25" s="88">
        <f t="shared" si="3"/>
        <v>43.125</v>
      </c>
      <c r="D25" s="88">
        <f t="shared" si="3"/>
        <v>48.915999999999997</v>
      </c>
      <c r="E25" s="88">
        <f t="shared" si="3"/>
        <v>4.2309999999999999</v>
      </c>
      <c r="F25" s="88">
        <f t="shared" si="3"/>
        <v>41.471999999999994</v>
      </c>
      <c r="G25" s="88">
        <f t="shared" si="3"/>
        <v>47.568000000000005</v>
      </c>
      <c r="H25" s="88">
        <f t="shared" si="3"/>
        <v>87.054999999999993</v>
      </c>
      <c r="I25" s="88">
        <f t="shared" si="3"/>
        <v>67.040000000000006</v>
      </c>
      <c r="J25" s="88">
        <f t="shared" si="3"/>
        <v>29.380999999999997</v>
      </c>
      <c r="K25" s="88">
        <f t="shared" si="3"/>
        <v>49.580000000000005</v>
      </c>
      <c r="L25" s="88">
        <f t="shared" si="3"/>
        <v>39.363999999999997</v>
      </c>
      <c r="M25" s="88">
        <f t="shared" si="3"/>
        <v>63.539000000000001</v>
      </c>
      <c r="N25" s="88">
        <f t="shared" si="3"/>
        <v>55.295000000000002</v>
      </c>
      <c r="O25" s="88">
        <f t="shared" si="3"/>
        <v>59.365000000000002</v>
      </c>
      <c r="P25" s="88">
        <f t="shared" si="3"/>
        <v>33.6</v>
      </c>
      <c r="Q25" s="88">
        <f t="shared" si="3"/>
        <v>42.608999999999995</v>
      </c>
      <c r="R25" s="88">
        <f t="shared" si="3"/>
        <v>37.650999999999996</v>
      </c>
      <c r="S25" s="88">
        <f t="shared" si="3"/>
        <v>55.931999999999995</v>
      </c>
      <c r="T25" s="88">
        <f t="shared" si="3"/>
        <v>58.83</v>
      </c>
      <c r="U25" s="88">
        <f t="shared" si="3"/>
        <v>57.194999999999993</v>
      </c>
      <c r="V25" s="88">
        <f t="shared" si="3"/>
        <v>46.356999999999999</v>
      </c>
      <c r="W25" s="88">
        <f t="shared" si="3"/>
        <v>69.42</v>
      </c>
      <c r="X25" s="88">
        <f t="shared" si="3"/>
        <v>42.697000000000003</v>
      </c>
      <c r="Y25" s="88">
        <f t="shared" si="3"/>
        <v>42.296999999999997</v>
      </c>
      <c r="Z25" s="89">
        <f t="shared" si="3"/>
        <v>0</v>
      </c>
      <c r="AA25" s="90">
        <f t="shared" si="3"/>
        <v>1136.153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13.634</v>
      </c>
      <c r="C29" s="77">
        <v>43.125</v>
      </c>
      <c r="D29" s="77">
        <v>104.193</v>
      </c>
      <c r="E29" s="77">
        <v>4.2309999999999999</v>
      </c>
      <c r="F29" s="77">
        <v>41.472000000000001</v>
      </c>
      <c r="G29" s="77">
        <v>47.567999999999998</v>
      </c>
      <c r="H29" s="77">
        <v>147.05500000000001</v>
      </c>
      <c r="I29" s="77">
        <v>67.040000000000006</v>
      </c>
      <c r="J29" s="77">
        <v>29.381</v>
      </c>
      <c r="K29" s="77">
        <v>49.58</v>
      </c>
      <c r="L29" s="77">
        <v>39.363999999999997</v>
      </c>
      <c r="M29" s="77">
        <v>89.712999999999994</v>
      </c>
      <c r="N29" s="77">
        <v>115.295</v>
      </c>
      <c r="O29" s="77">
        <v>119.36499999999999</v>
      </c>
      <c r="P29" s="77">
        <v>33.6</v>
      </c>
      <c r="Q29" s="77">
        <v>42.609000000000002</v>
      </c>
      <c r="R29" s="77">
        <v>37.651000000000003</v>
      </c>
      <c r="S29" s="77">
        <v>55.932000000000002</v>
      </c>
      <c r="T29" s="77">
        <v>58.83</v>
      </c>
      <c r="U29" s="77">
        <v>57.195</v>
      </c>
      <c r="V29" s="77">
        <v>46.356999999999999</v>
      </c>
      <c r="W29" s="77">
        <v>69.42</v>
      </c>
      <c r="X29" s="77">
        <v>42.697000000000003</v>
      </c>
      <c r="Y29" s="77">
        <v>42.296999999999997</v>
      </c>
      <c r="Z29" s="78"/>
      <c r="AA29" s="79">
        <f>SUM(B29:Z29)</f>
        <v>1397.6040000000003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13.634</v>
      </c>
      <c r="C31" s="62">
        <f t="shared" si="4"/>
        <v>43.125</v>
      </c>
      <c r="D31" s="62">
        <f t="shared" si="4"/>
        <v>104.193</v>
      </c>
      <c r="E31" s="62">
        <f t="shared" si="4"/>
        <v>4.2309999999999999</v>
      </c>
      <c r="F31" s="62">
        <f t="shared" si="4"/>
        <v>41.472000000000001</v>
      </c>
      <c r="G31" s="62">
        <f t="shared" si="4"/>
        <v>47.567999999999998</v>
      </c>
      <c r="H31" s="62">
        <f t="shared" si="4"/>
        <v>147.05500000000001</v>
      </c>
      <c r="I31" s="62">
        <f t="shared" si="4"/>
        <v>67.040000000000006</v>
      </c>
      <c r="J31" s="62">
        <f t="shared" si="4"/>
        <v>29.381</v>
      </c>
      <c r="K31" s="62">
        <f t="shared" si="4"/>
        <v>49.58</v>
      </c>
      <c r="L31" s="62">
        <f t="shared" si="4"/>
        <v>39.363999999999997</v>
      </c>
      <c r="M31" s="62">
        <f t="shared" si="4"/>
        <v>89.712999999999994</v>
      </c>
      <c r="N31" s="62">
        <f t="shared" si="4"/>
        <v>115.295</v>
      </c>
      <c r="O31" s="62">
        <f t="shared" si="4"/>
        <v>119.36499999999999</v>
      </c>
      <c r="P31" s="62">
        <f t="shared" si="4"/>
        <v>33.6</v>
      </c>
      <c r="Q31" s="62">
        <f t="shared" si="4"/>
        <v>42.609000000000002</v>
      </c>
      <c r="R31" s="62">
        <f t="shared" si="4"/>
        <v>37.651000000000003</v>
      </c>
      <c r="S31" s="62">
        <f t="shared" si="4"/>
        <v>55.932000000000002</v>
      </c>
      <c r="T31" s="62">
        <f t="shared" si="4"/>
        <v>58.83</v>
      </c>
      <c r="U31" s="62">
        <f t="shared" si="4"/>
        <v>57.195</v>
      </c>
      <c r="V31" s="62">
        <f t="shared" si="4"/>
        <v>46.356999999999999</v>
      </c>
      <c r="W31" s="62">
        <f t="shared" si="4"/>
        <v>69.42</v>
      </c>
      <c r="X31" s="62">
        <f t="shared" si="4"/>
        <v>42.697000000000003</v>
      </c>
      <c r="Y31" s="62">
        <f t="shared" si="4"/>
        <v>42.296999999999997</v>
      </c>
      <c r="Z31" s="63">
        <f t="shared" si="4"/>
        <v>0</v>
      </c>
      <c r="AA31" s="64">
        <f t="shared" si="4"/>
        <v>1397.6040000000003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72.7</v>
      </c>
      <c r="C38" s="99"/>
      <c r="D38" s="99"/>
      <c r="E38" s="99">
        <v>47.8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32.6</v>
      </c>
      <c r="Q38" s="99">
        <v>36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189.1</v>
      </c>
    </row>
    <row r="39" spans="1:27" ht="30" customHeight="1" thickBot="1" x14ac:dyDescent="0.25">
      <c r="A39" s="86" t="s">
        <v>45</v>
      </c>
      <c r="B39" s="87">
        <f t="shared" ref="B39:Z39" si="6">SUM(B34:B38)</f>
        <v>72.7</v>
      </c>
      <c r="C39" s="88">
        <f t="shared" si="6"/>
        <v>0</v>
      </c>
      <c r="D39" s="88">
        <f t="shared" si="6"/>
        <v>0</v>
      </c>
      <c r="E39" s="88">
        <f t="shared" si="6"/>
        <v>47.8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32.6</v>
      </c>
      <c r="Q39" s="88">
        <f t="shared" si="6"/>
        <v>36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72.7</v>
      </c>
      <c r="C46" s="99"/>
      <c r="D46" s="99"/>
      <c r="E46" s="99">
        <v>47.8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32.6</v>
      </c>
      <c r="Q46" s="99">
        <v>36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189.1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72.7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47.8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32.6</v>
      </c>
      <c r="Q48" s="88">
        <f t="shared" si="8"/>
        <v>36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189.1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86.334000000000003</v>
      </c>
      <c r="C51" s="88">
        <f t="shared" si="10"/>
        <v>43.125</v>
      </c>
      <c r="D51" s="88">
        <f t="shared" si="10"/>
        <v>104.193</v>
      </c>
      <c r="E51" s="88">
        <f t="shared" si="10"/>
        <v>52.030999999999999</v>
      </c>
      <c r="F51" s="88">
        <f t="shared" si="10"/>
        <v>41.471999999999994</v>
      </c>
      <c r="G51" s="88">
        <f t="shared" si="10"/>
        <v>47.568000000000005</v>
      </c>
      <c r="H51" s="88">
        <f t="shared" si="10"/>
        <v>147.05500000000001</v>
      </c>
      <c r="I51" s="88">
        <f t="shared" si="10"/>
        <v>67.040000000000006</v>
      </c>
      <c r="J51" s="88">
        <f t="shared" si="10"/>
        <v>29.380999999999997</v>
      </c>
      <c r="K51" s="88">
        <f t="shared" si="10"/>
        <v>49.580000000000005</v>
      </c>
      <c r="L51" s="88">
        <f t="shared" si="10"/>
        <v>39.363999999999997</v>
      </c>
      <c r="M51" s="88">
        <f t="shared" si="10"/>
        <v>89.712999999999994</v>
      </c>
      <c r="N51" s="88">
        <f t="shared" si="10"/>
        <v>115.295</v>
      </c>
      <c r="O51" s="88">
        <f t="shared" si="10"/>
        <v>119.36500000000001</v>
      </c>
      <c r="P51" s="88">
        <f t="shared" si="10"/>
        <v>66.2</v>
      </c>
      <c r="Q51" s="88">
        <f t="shared" si="10"/>
        <v>78.608999999999995</v>
      </c>
      <c r="R51" s="88">
        <f t="shared" si="10"/>
        <v>37.650999999999996</v>
      </c>
      <c r="S51" s="88">
        <f t="shared" si="10"/>
        <v>55.931999999999995</v>
      </c>
      <c r="T51" s="88">
        <f t="shared" si="10"/>
        <v>58.83</v>
      </c>
      <c r="U51" s="88">
        <f t="shared" si="10"/>
        <v>57.194999999999993</v>
      </c>
      <c r="V51" s="88">
        <f t="shared" si="10"/>
        <v>46.356999999999999</v>
      </c>
      <c r="W51" s="88">
        <f t="shared" si="10"/>
        <v>69.42</v>
      </c>
      <c r="X51" s="88">
        <f t="shared" si="10"/>
        <v>42.697000000000003</v>
      </c>
      <c r="Y51" s="88">
        <f t="shared" si="10"/>
        <v>42.296999999999997</v>
      </c>
      <c r="Z51" s="89">
        <f t="shared" si="10"/>
        <v>0</v>
      </c>
      <c r="AA51" s="104">
        <f>SUM(B51:Z51)</f>
        <v>1586.7040000000002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72.7</v>
      </c>
      <c r="C4" s="18"/>
      <c r="D4" s="18">
        <v>-92.4</v>
      </c>
      <c r="E4" s="18">
        <v>47.8</v>
      </c>
      <c r="F4" s="18">
        <v>-2.1</v>
      </c>
      <c r="G4" s="18">
        <v>-43.4</v>
      </c>
      <c r="H4" s="18">
        <v>-142.6</v>
      </c>
      <c r="I4" s="18">
        <v>-39.200000000000003</v>
      </c>
      <c r="J4" s="18"/>
      <c r="K4" s="18"/>
      <c r="L4" s="18"/>
      <c r="M4" s="18">
        <v>-62.8</v>
      </c>
      <c r="N4" s="18">
        <v>-77.099999999999994</v>
      </c>
      <c r="O4" s="18">
        <v>-107.3</v>
      </c>
      <c r="P4" s="18">
        <v>32.6</v>
      </c>
      <c r="Q4" s="18">
        <v>36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-377.8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133.5</v>
      </c>
      <c r="C7" s="117">
        <v>104.91</v>
      </c>
      <c r="D7" s="117">
        <v>93.61</v>
      </c>
      <c r="E7" s="117">
        <v>93.18</v>
      </c>
      <c r="F7" s="117">
        <v>90.83</v>
      </c>
      <c r="G7" s="117">
        <v>96.7</v>
      </c>
      <c r="H7" s="117">
        <v>92.57</v>
      </c>
      <c r="I7" s="117">
        <v>114.67</v>
      </c>
      <c r="J7" s="117">
        <v>104.63</v>
      </c>
      <c r="K7" s="117">
        <v>94</v>
      </c>
      <c r="L7" s="117">
        <v>95.21</v>
      </c>
      <c r="M7" s="117">
        <v>96.41</v>
      </c>
      <c r="N7" s="117">
        <v>92.5</v>
      </c>
      <c r="O7" s="117">
        <v>90.37</v>
      </c>
      <c r="P7" s="117">
        <v>100.95</v>
      </c>
      <c r="Q7" s="117">
        <v>105</v>
      </c>
      <c r="R7" s="117">
        <v>117.13</v>
      </c>
      <c r="S7" s="117">
        <v>146.25</v>
      </c>
      <c r="T7" s="117">
        <v>181.27</v>
      </c>
      <c r="U7" s="117">
        <v>165.3</v>
      </c>
      <c r="V7" s="117">
        <v>185.12</v>
      </c>
      <c r="W7" s="117">
        <v>176.27</v>
      </c>
      <c r="X7" s="117">
        <v>162.77000000000001</v>
      </c>
      <c r="Y7" s="117">
        <v>162.77000000000001</v>
      </c>
      <c r="Z7" s="118"/>
      <c r="AA7" s="119">
        <f>IF(SUM(B7:Z7)&lt;&gt;0,AVERAGEIF(B7:Z7,"&lt;&gt;"""),"")</f>
        <v>120.66333333333334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92.4</v>
      </c>
      <c r="E15" s="133"/>
      <c r="F15" s="133">
        <v>2.1</v>
      </c>
      <c r="G15" s="133">
        <v>43.4</v>
      </c>
      <c r="H15" s="133">
        <v>142.6</v>
      </c>
      <c r="I15" s="133">
        <v>39.200000000000003</v>
      </c>
      <c r="J15" s="133"/>
      <c r="K15" s="133"/>
      <c r="L15" s="133"/>
      <c r="M15" s="133">
        <v>62.8</v>
      </c>
      <c r="N15" s="133">
        <v>77.099999999999994</v>
      </c>
      <c r="O15" s="133">
        <v>107.3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566.9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92.4</v>
      </c>
      <c r="E16" s="135">
        <f t="shared" si="1"/>
        <v>0</v>
      </c>
      <c r="F16" s="135">
        <f t="shared" si="1"/>
        <v>2.1</v>
      </c>
      <c r="G16" s="135">
        <f t="shared" si="1"/>
        <v>43.4</v>
      </c>
      <c r="H16" s="135">
        <f t="shared" si="1"/>
        <v>142.6</v>
      </c>
      <c r="I16" s="135">
        <f t="shared" si="1"/>
        <v>39.200000000000003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62.8</v>
      </c>
      <c r="N16" s="135">
        <f t="shared" si="1"/>
        <v>77.099999999999994</v>
      </c>
      <c r="O16" s="135">
        <f t="shared" si="1"/>
        <v>107.3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72.7</v>
      </c>
      <c r="C23" s="133"/>
      <c r="D23" s="133"/>
      <c r="E23" s="133">
        <v>47.8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32.6</v>
      </c>
      <c r="Q23" s="133">
        <v>36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72.7</v>
      </c>
      <c r="C24" s="135">
        <f t="shared" si="3"/>
        <v>0</v>
      </c>
      <c r="D24" s="135">
        <f t="shared" si="3"/>
        <v>0</v>
      </c>
      <c r="E24" s="135">
        <f t="shared" si="3"/>
        <v>47.8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32.6</v>
      </c>
      <c r="Q24" s="135">
        <f t="shared" si="3"/>
        <v>36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189.1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2023-08-02T13:20:08Z</dcterms:created>
  <dcterms:modified xsi:type="dcterms:W3CDTF">2023-08-02T13:20:09Z</dcterms:modified>
</cp:coreProperties>
</file>