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<sst xmlns="http://schemas.openxmlformats.org/spreadsheetml/2006/main" count="117" uniqueCount="53">
  <si>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01/08/2023 16:18:15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</si>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</sst>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CF3-40F2-B087-A6F9B30BFCB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CF3-40F2-B087-A6F9B30BFCB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27.35</c:v>
                </c:pt>
                <c:pt idx="1">
                  <c:v>26</c:v>
                </c:pt>
                <c:pt idx="2">
                  <c:v>25.05</c:v>
                </c:pt>
                <c:pt idx="3">
                  <c:v>5.5209999999999999</c:v>
                </c:pt>
                <c:pt idx="4">
                  <c:v>7.3090000000000002</c:v>
                </c:pt>
                <c:pt idx="10">
                  <c:v>2.3730000000000002</c:v>
                </c:pt>
                <c:pt idx="15">
                  <c:v>10</c:v>
                </c:pt>
                <c:pt idx="16">
                  <c:v>20</c:v>
                </c:pt>
                <c:pt idx="17">
                  <c:v>40</c:v>
                </c:pt>
                <c:pt idx="18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CF3-40F2-B087-A6F9B30BFCB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64.8</c:v>
                </c:pt>
                <c:pt idx="6">
                  <c:v>88.9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28.6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CF3-40F2-B087-A6F9B30BFCB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5.1400000000000006</c:v>
                </c:pt>
                <c:pt idx="1">
                  <c:v>6.1349999999999998</c:v>
                </c:pt>
                <c:pt idx="2">
                  <c:v>8.33</c:v>
                </c:pt>
                <c:pt idx="3">
                  <c:v>8.4420000000000002</c:v>
                </c:pt>
                <c:pt idx="4">
                  <c:v>6.894000000000001</c:v>
                </c:pt>
                <c:pt idx="5">
                  <c:v>0.96499999999999997</c:v>
                </c:pt>
                <c:pt idx="6">
                  <c:v>1.004</c:v>
                </c:pt>
                <c:pt idx="7">
                  <c:v>5.2959999999999994</c:v>
                </c:pt>
                <c:pt idx="8">
                  <c:v>10.622</c:v>
                </c:pt>
                <c:pt idx="9">
                  <c:v>15.194000000000001</c:v>
                </c:pt>
                <c:pt idx="10">
                  <c:v>15.462</c:v>
                </c:pt>
                <c:pt idx="11">
                  <c:v>16.924000000000003</c:v>
                </c:pt>
                <c:pt idx="12">
                  <c:v>12.114000000000001</c:v>
                </c:pt>
                <c:pt idx="13">
                  <c:v>9.77</c:v>
                </c:pt>
                <c:pt idx="14">
                  <c:v>11.814</c:v>
                </c:pt>
                <c:pt idx="15">
                  <c:v>17.361000000000001</c:v>
                </c:pt>
                <c:pt idx="16">
                  <c:v>19.25</c:v>
                </c:pt>
                <c:pt idx="17">
                  <c:v>13.122999999999999</c:v>
                </c:pt>
                <c:pt idx="18">
                  <c:v>12.91</c:v>
                </c:pt>
                <c:pt idx="19">
                  <c:v>24.543999999999997</c:v>
                </c:pt>
                <c:pt idx="20">
                  <c:v>23.785</c:v>
                </c:pt>
                <c:pt idx="21">
                  <c:v>21.322999999999997</c:v>
                </c:pt>
                <c:pt idx="22">
                  <c:v>18.053000000000001</c:v>
                </c:pt>
                <c:pt idx="23">
                  <c:v>14.367000000000001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CF3-40F2-B087-A6F9B30BFCB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CF3-40F2-B087-A6F9B30BFCB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CF3-40F2-B087-A6F9B30BFC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40.071999999999996</c:v>
                </c:pt>
                <c:pt idx="1">
                  <c:v>47.076999999999998</c:v>
                </c:pt>
                <c:pt idx="2">
                  <c:v>40.859000000000009</c:v>
                </c:pt>
                <c:pt idx="3">
                  <c:v>20.966000000000001</c:v>
                </c:pt>
                <c:pt idx="4">
                  <c:v>21.394000000000002</c:v>
                </c:pt>
                <c:pt idx="5">
                  <c:v>73.082000000000008</c:v>
                </c:pt>
                <c:pt idx="6">
                  <c:v>97.484000000000009</c:v>
                </c:pt>
                <c:pt idx="7">
                  <c:v>57.29699999999999</c:v>
                </c:pt>
                <c:pt idx="8">
                  <c:v>58.265000000000008</c:v>
                </c:pt>
                <c:pt idx="9">
                  <c:v>42.106999999999999</c:v>
                </c:pt>
                <c:pt idx="10">
                  <c:v>45.506</c:v>
                </c:pt>
                <c:pt idx="11">
                  <c:v>46.667999999999992</c:v>
                </c:pt>
                <c:pt idx="12">
                  <c:v>52.582000000000001</c:v>
                </c:pt>
                <c:pt idx="13">
                  <c:v>84.230999999999995</c:v>
                </c:pt>
                <c:pt idx="14">
                  <c:v>97.504000000000005</c:v>
                </c:pt>
                <c:pt idx="15">
                  <c:v>138.98200000000003</c:v>
                </c:pt>
                <c:pt idx="16">
                  <c:v>111.87700000000001</c:v>
                </c:pt>
                <c:pt idx="17">
                  <c:v>130.827</c:v>
                </c:pt>
                <c:pt idx="18">
                  <c:v>81.593000000000004</c:v>
                </c:pt>
                <c:pt idx="19">
                  <c:v>44.562000000000005</c:v>
                </c:pt>
                <c:pt idx="20">
                  <c:v>34.656000000000006</c:v>
                </c:pt>
                <c:pt idx="21">
                  <c:v>49.664999999999999</c:v>
                </c:pt>
                <c:pt idx="22">
                  <c:v>46.077999999999996</c:v>
                </c:pt>
                <c:pt idx="23">
                  <c:v>42.417999999999992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CF3-40F2-B087-A6F9B30BFC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101.47</c:v>
                </c:pt>
                <c:pt idx="1">
                  <c:v>95.2</c:v>
                </c:pt>
                <c:pt idx="2">
                  <c:v>91.01</c:v>
                </c:pt>
                <c:pt idx="3">
                  <c:v>86</c:v>
                </c:pt>
                <c:pt idx="4">
                  <c:v>89</c:v>
                </c:pt>
                <c:pt idx="5">
                  <c:v>86.01</c:v>
                </c:pt>
                <c:pt idx="6">
                  <c:v>84.96</c:v>
                </c:pt>
                <c:pt idx="7">
                  <c:v>100.49</c:v>
                </c:pt>
                <c:pt idx="8">
                  <c:v>98.64</c:v>
                </c:pt>
                <c:pt idx="9">
                  <c:v>100.88</c:v>
                </c:pt>
                <c:pt idx="10">
                  <c:v>101.77</c:v>
                </c:pt>
                <c:pt idx="11">
                  <c:v>100.93</c:v>
                </c:pt>
                <c:pt idx="12">
                  <c:v>95</c:v>
                </c:pt>
                <c:pt idx="13">
                  <c:v>95</c:v>
                </c:pt>
                <c:pt idx="14">
                  <c:v>98.91</c:v>
                </c:pt>
                <c:pt idx="15">
                  <c:v>104.06</c:v>
                </c:pt>
                <c:pt idx="16">
                  <c:v>104.59</c:v>
                </c:pt>
                <c:pt idx="17">
                  <c:v>109.87</c:v>
                </c:pt>
                <c:pt idx="18">
                  <c:v>122.87</c:v>
                </c:pt>
                <c:pt idx="19">
                  <c:v>131.9</c:v>
                </c:pt>
                <c:pt idx="20">
                  <c:v>150</c:v>
                </c:pt>
                <c:pt idx="21">
                  <c:v>165</c:v>
                </c:pt>
                <c:pt idx="22">
                  <c:v>121.38</c:v>
                </c:pt>
                <c:pt idx="23">
                  <c:v>125.43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CF3-40F2-B087-A6F9B30BFC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40.072000000000003</v>
      </c>
      <c r="C4" s="18">
        <v>47.076999999999998</v>
      </c>
      <c r="D4" s="18">
        <v>40.859000000000009</v>
      </c>
      <c r="E4" s="18">
        <v>20.965999999999998</v>
      </c>
      <c r="F4" s="18">
        <v>21.394000000000002</v>
      </c>
      <c r="G4" s="18">
        <v>73.081999999999994</v>
      </c>
      <c r="H4" s="18">
        <v>97.524000000000001</v>
      </c>
      <c r="I4" s="18">
        <v>57.296999999999997</v>
      </c>
      <c r="J4" s="18">
        <v>58.265000000000001</v>
      </c>
      <c r="K4" s="18">
        <v>42.106999999999999</v>
      </c>
      <c r="L4" s="18">
        <v>45.506000000000007</v>
      </c>
      <c r="M4" s="18">
        <v>46.668000000000006</v>
      </c>
      <c r="N4" s="18">
        <v>52.626999999999995</v>
      </c>
      <c r="O4" s="18">
        <v>84.245999999999995</v>
      </c>
      <c r="P4" s="18">
        <v>97.538000000000011</v>
      </c>
      <c r="Q4" s="18">
        <v>138.98899999999998</v>
      </c>
      <c r="R4" s="18">
        <v>111.90899999999999</v>
      </c>
      <c r="S4" s="18">
        <v>130.78</v>
      </c>
      <c r="T4" s="18">
        <v>81.566999999999993</v>
      </c>
      <c r="U4" s="18">
        <v>44.575999999999993</v>
      </c>
      <c r="V4" s="18">
        <v>34.622999999999998</v>
      </c>
      <c r="W4" s="18">
        <v>49.668999999999997</v>
      </c>
      <c r="X4" s="18">
        <v>46.041000000000004</v>
      </c>
      <c r="Y4" s="18">
        <v>42.417999999999999</v>
      </c>
      <c r="Z4" s="19"/>
      <c r="AA4" s="20">
        <f>SUM(B4:Z4)</f>
        <v>1505.7999999999997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101.47</v>
      </c>
      <c r="C7" s="28">
        <v>95.2</v>
      </c>
      <c r="D7" s="28">
        <v>91.01</v>
      </c>
      <c r="E7" s="28">
        <v>86</v>
      </c>
      <c r="F7" s="28">
        <v>89</v>
      </c>
      <c r="G7" s="28">
        <v>86.01</v>
      </c>
      <c r="H7" s="28">
        <v>84.96</v>
      </c>
      <c r="I7" s="28">
        <v>100.49</v>
      </c>
      <c r="J7" s="28">
        <v>98.64</v>
      </c>
      <c r="K7" s="28">
        <v>100.88</v>
      </c>
      <c r="L7" s="28">
        <v>101.77</v>
      </c>
      <c r="M7" s="28">
        <v>100.93</v>
      </c>
      <c r="N7" s="28">
        <v>95</v>
      </c>
      <c r="O7" s="28">
        <v>95</v>
      </c>
      <c r="P7" s="28">
        <v>98.91</v>
      </c>
      <c r="Q7" s="28">
        <v>104.06</v>
      </c>
      <c r="R7" s="28">
        <v>104.59</v>
      </c>
      <c r="S7" s="28">
        <v>109.87</v>
      </c>
      <c r="T7" s="28">
        <v>122.87</v>
      </c>
      <c r="U7" s="28">
        <v>131.9</v>
      </c>
      <c r="V7" s="28">
        <v>150</v>
      </c>
      <c r="W7" s="28">
        <v>165</v>
      </c>
      <c r="X7" s="28">
        <v>121.38</v>
      </c>
      <c r="Y7" s="28">
        <v>125.43</v>
      </c>
      <c r="Z7" s="29"/>
      <c r="AA7" s="30">
        <f>IF(SUM(B7:Z7)&lt;&gt;0,AVERAGEIF(B7:Z7,"&lt;&gt;"""),"")</f>
        <v>106.68208333333332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27.35</v>
      </c>
      <c r="C12" s="52">
        <v>26</v>
      </c>
      <c r="D12" s="52">
        <v>25.05</v>
      </c>
      <c r="E12" s="52">
        <v>5.5209999999999999</v>
      </c>
      <c r="F12" s="52">
        <v>7.3090000000000002</v>
      </c>
      <c r="G12" s="52"/>
      <c r="H12" s="52"/>
      <c r="I12" s="52"/>
      <c r="J12" s="52"/>
      <c r="K12" s="52"/>
      <c r="L12" s="52">
        <v>2.3730000000000002</v>
      </c>
      <c r="M12" s="52"/>
      <c r="N12" s="52"/>
      <c r="O12" s="52"/>
      <c r="P12" s="52"/>
      <c r="Q12" s="52">
        <v>10</v>
      </c>
      <c r="R12" s="52">
        <v>20</v>
      </c>
      <c r="S12" s="52">
        <v>40</v>
      </c>
      <c r="T12" s="52">
        <v>40</v>
      </c>
      <c r="U12" s="52"/>
      <c r="V12" s="52"/>
      <c r="W12" s="52"/>
      <c r="X12" s="52"/>
      <c r="Y12" s="52"/>
      <c r="Z12" s="53"/>
      <c r="AA12" s="54">
        <f t="shared" si="0"/>
        <v>203.60300000000001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5.1400000000000006</v>
      </c>
      <c r="C14" s="57">
        <v>6.1349999999999998</v>
      </c>
      <c r="D14" s="57">
        <v>8.33</v>
      </c>
      <c r="E14" s="57">
        <v>8.4420000000000002</v>
      </c>
      <c r="F14" s="57">
        <v>6.894000000000001</v>
      </c>
      <c r="G14" s="57">
        <v>0.96499999999999997</v>
      </c>
      <c r="H14" s="57">
        <v>1.004</v>
      </c>
      <c r="I14" s="57">
        <v>5.2959999999999994</v>
      </c>
      <c r="J14" s="57">
        <v>10.622</v>
      </c>
      <c r="K14" s="57">
        <v>15.194000000000001</v>
      </c>
      <c r="L14" s="57">
        <v>15.462</v>
      </c>
      <c r="M14" s="57">
        <v>16.924000000000003</v>
      </c>
      <c r="N14" s="57">
        <v>12.114000000000001</v>
      </c>
      <c r="O14" s="57">
        <v>9.77</v>
      </c>
      <c r="P14" s="57">
        <v>11.814</v>
      </c>
      <c r="Q14" s="57">
        <v>17.361000000000001</v>
      </c>
      <c r="R14" s="57">
        <v>19.25</v>
      </c>
      <c r="S14" s="57">
        <v>13.122999999999999</v>
      </c>
      <c r="T14" s="57">
        <v>12.91</v>
      </c>
      <c r="U14" s="57">
        <v>24.543999999999997</v>
      </c>
      <c r="V14" s="57">
        <v>23.785</v>
      </c>
      <c r="W14" s="57">
        <v>21.322999999999997</v>
      </c>
      <c r="X14" s="57">
        <v>18.053000000000001</v>
      </c>
      <c r="Y14" s="57">
        <v>14.367000000000001</v>
      </c>
      <c r="Z14" s="58"/>
      <c r="AA14" s="59">
        <f t="shared" si="0"/>
        <v>298.822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32.49</v>
      </c>
      <c r="C16" s="62">
        <f t="shared" ref="C16:Z16" si="1">IF(LEN(C$2)&gt;0,SUM(C10:C15),"")</f>
        <v>32.134999999999998</v>
      </c>
      <c r="D16" s="62">
        <f t="shared" si="1"/>
        <v>33.380000000000003</v>
      </c>
      <c r="E16" s="62">
        <f t="shared" si="1"/>
        <v>13.963000000000001</v>
      </c>
      <c r="F16" s="62">
        <f t="shared" si="1"/>
        <v>14.203000000000001</v>
      </c>
      <c r="G16" s="62">
        <f t="shared" si="1"/>
        <v>0.96499999999999997</v>
      </c>
      <c r="H16" s="62">
        <f t="shared" si="1"/>
        <v>1.004</v>
      </c>
      <c r="I16" s="62">
        <f t="shared" si="1"/>
        <v>5.2959999999999994</v>
      </c>
      <c r="J16" s="62">
        <f t="shared" si="1"/>
        <v>10.622</v>
      </c>
      <c r="K16" s="62">
        <f t="shared" si="1"/>
        <v>15.194000000000001</v>
      </c>
      <c r="L16" s="62">
        <f t="shared" si="1"/>
        <v>17.835000000000001</v>
      </c>
      <c r="M16" s="62">
        <f t="shared" si="1"/>
        <v>16.924000000000003</v>
      </c>
      <c r="N16" s="62">
        <f t="shared" si="1"/>
        <v>12.114000000000001</v>
      </c>
      <c r="O16" s="62">
        <f t="shared" si="1"/>
        <v>9.77</v>
      </c>
      <c r="P16" s="62">
        <f t="shared" si="1"/>
        <v>11.814</v>
      </c>
      <c r="Q16" s="62">
        <f t="shared" si="1"/>
        <v>27.361000000000001</v>
      </c>
      <c r="R16" s="62">
        <f t="shared" si="1"/>
        <v>39.25</v>
      </c>
      <c r="S16" s="62">
        <f t="shared" si="1"/>
        <v>53.122999999999998</v>
      </c>
      <c r="T16" s="62">
        <f t="shared" si="1"/>
        <v>52.91</v>
      </c>
      <c r="U16" s="62">
        <f t="shared" si="1"/>
        <v>24.543999999999997</v>
      </c>
      <c r="V16" s="62">
        <f t="shared" si="1"/>
        <v>23.785</v>
      </c>
      <c r="W16" s="62">
        <f t="shared" si="1"/>
        <v>21.322999999999997</v>
      </c>
      <c r="X16" s="62">
        <f t="shared" si="1"/>
        <v>18.053000000000001</v>
      </c>
      <c r="Y16" s="62">
        <f t="shared" si="1"/>
        <v>14.367000000000001</v>
      </c>
      <c r="Z16" s="63" t="str">
        <f t="shared" si="1"/>
        <v/>
      </c>
      <c r="AA16" s="64">
        <f>SUM(AA10:AA15)</f>
        <v>502.42500000000001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4.7530000000000001</v>
      </c>
      <c r="C20" s="77"/>
      <c r="D20" s="77"/>
      <c r="E20" s="77"/>
      <c r="F20" s="77"/>
      <c r="G20" s="77"/>
      <c r="H20" s="77"/>
      <c r="I20" s="77">
        <v>41.152000000000001</v>
      </c>
      <c r="J20" s="77">
        <v>30.914000000000001</v>
      </c>
      <c r="K20" s="77"/>
      <c r="L20" s="77">
        <v>0.154</v>
      </c>
      <c r="M20" s="77">
        <v>0.41699999999999998</v>
      </c>
      <c r="N20" s="77"/>
      <c r="O20" s="77">
        <v>30.582999999999998</v>
      </c>
      <c r="P20" s="77">
        <v>30.524999999999999</v>
      </c>
      <c r="Q20" s="77">
        <v>50.099000000000004</v>
      </c>
      <c r="R20" s="77">
        <v>34.522999999999996</v>
      </c>
      <c r="S20" s="77">
        <v>49.16</v>
      </c>
      <c r="T20" s="77">
        <v>20.440999999999999</v>
      </c>
      <c r="U20" s="77">
        <v>12.023</v>
      </c>
      <c r="V20" s="77">
        <v>2.4750000000000001</v>
      </c>
      <c r="W20" s="77">
        <v>20</v>
      </c>
      <c r="X20" s="77">
        <v>20</v>
      </c>
      <c r="Y20" s="77">
        <v>20</v>
      </c>
      <c r="Z20" s="78"/>
      <c r="AA20" s="79">
        <f t="shared" si="2"/>
        <v>367.21899999999999</v>
      </c>
    </row>
    <row r="21" spans="1:27" ht="25.15" customHeight="1" x14ac:dyDescent="0.2">
      <c r="A21" s="75" t="s">
        <v>16</v>
      </c>
      <c r="B21" s="80">
        <v>2.8289999999999997</v>
      </c>
      <c r="C21" s="81">
        <v>14.942</v>
      </c>
      <c r="D21" s="81">
        <v>7.4790000000000001</v>
      </c>
      <c r="E21" s="81">
        <v>7.0030000000000001</v>
      </c>
      <c r="F21" s="81">
        <v>7.1909999999999998</v>
      </c>
      <c r="G21" s="81">
        <v>7.3170000000000002</v>
      </c>
      <c r="H21" s="81">
        <v>7.62</v>
      </c>
      <c r="I21" s="81">
        <v>10.848999999999998</v>
      </c>
      <c r="J21" s="81">
        <v>16.728999999999999</v>
      </c>
      <c r="K21" s="81">
        <v>26.913</v>
      </c>
      <c r="L21" s="81">
        <v>27.516999999999999</v>
      </c>
      <c r="M21" s="81">
        <v>29.327000000000002</v>
      </c>
      <c r="N21" s="81">
        <v>11.913</v>
      </c>
      <c r="O21" s="81">
        <v>43.893000000000001</v>
      </c>
      <c r="P21" s="81">
        <v>55.198999999999998</v>
      </c>
      <c r="Q21" s="81">
        <v>61.528999999999996</v>
      </c>
      <c r="R21" s="81">
        <v>38.135999999999996</v>
      </c>
      <c r="S21" s="81">
        <v>28.497</v>
      </c>
      <c r="T21" s="81">
        <v>8.2159999999999993</v>
      </c>
      <c r="U21" s="81">
        <v>8.0090000000000003</v>
      </c>
      <c r="V21" s="81">
        <v>8.3630000000000013</v>
      </c>
      <c r="W21" s="81">
        <v>8.3460000000000001</v>
      </c>
      <c r="X21" s="81">
        <v>7.9880000000000004</v>
      </c>
      <c r="Y21" s="81">
        <v>8.0510000000000002</v>
      </c>
      <c r="Z21" s="78"/>
      <c r="AA21" s="79">
        <f t="shared" si="2"/>
        <v>453.85599999999999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7.5819999999999999</v>
      </c>
      <c r="C25" s="88">
        <f t="shared" ref="C25:Z25" si="3">IF(LEN(C$2)&gt;0,SUM(C19:C24),"")</f>
        <v>14.942</v>
      </c>
      <c r="D25" s="88">
        <f t="shared" si="3"/>
        <v>7.4790000000000001</v>
      </c>
      <c r="E25" s="88">
        <f t="shared" si="3"/>
        <v>7.0030000000000001</v>
      </c>
      <c r="F25" s="88">
        <f t="shared" si="3"/>
        <v>7.1909999999999998</v>
      </c>
      <c r="G25" s="88">
        <f t="shared" si="3"/>
        <v>7.3170000000000002</v>
      </c>
      <c r="H25" s="88">
        <f t="shared" si="3"/>
        <v>7.62</v>
      </c>
      <c r="I25" s="88">
        <f t="shared" si="3"/>
        <v>52.000999999999998</v>
      </c>
      <c r="J25" s="88">
        <f t="shared" si="3"/>
        <v>47.643000000000001</v>
      </c>
      <c r="K25" s="88">
        <f t="shared" si="3"/>
        <v>26.913</v>
      </c>
      <c r="L25" s="88">
        <f t="shared" si="3"/>
        <v>27.670999999999999</v>
      </c>
      <c r="M25" s="88">
        <f t="shared" si="3"/>
        <v>29.744000000000003</v>
      </c>
      <c r="N25" s="88">
        <f t="shared" si="3"/>
        <v>11.913</v>
      </c>
      <c r="O25" s="88">
        <f t="shared" si="3"/>
        <v>74.475999999999999</v>
      </c>
      <c r="P25" s="88">
        <f t="shared" si="3"/>
        <v>85.72399999999999</v>
      </c>
      <c r="Q25" s="88">
        <f t="shared" si="3"/>
        <v>111.628</v>
      </c>
      <c r="R25" s="88">
        <f t="shared" si="3"/>
        <v>72.658999999999992</v>
      </c>
      <c r="S25" s="88">
        <f t="shared" si="3"/>
        <v>77.656999999999996</v>
      </c>
      <c r="T25" s="88">
        <f t="shared" si="3"/>
        <v>28.656999999999996</v>
      </c>
      <c r="U25" s="88">
        <f t="shared" si="3"/>
        <v>20.032</v>
      </c>
      <c r="V25" s="88">
        <f t="shared" si="3"/>
        <v>10.838000000000001</v>
      </c>
      <c r="W25" s="88">
        <f t="shared" si="3"/>
        <v>28.346</v>
      </c>
      <c r="X25" s="88">
        <f t="shared" si="3"/>
        <v>27.988</v>
      </c>
      <c r="Y25" s="88">
        <f t="shared" si="3"/>
        <v>28.051000000000002</v>
      </c>
      <c r="Z25" s="89" t="str">
        <f t="shared" si="3"/>
        <v/>
      </c>
      <c r="AA25" s="90">
        <f>SUM(AA19:AA24)</f>
        <v>821.07500000000005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40.072000000000003</v>
      </c>
      <c r="C29" s="77">
        <v>47.076999999999998</v>
      </c>
      <c r="D29" s="77">
        <v>40.859000000000002</v>
      </c>
      <c r="E29" s="77">
        <v>20.966000000000001</v>
      </c>
      <c r="F29" s="77">
        <v>21.393999999999998</v>
      </c>
      <c r="G29" s="77">
        <v>8.282</v>
      </c>
      <c r="H29" s="77">
        <v>8.6240000000000006</v>
      </c>
      <c r="I29" s="77">
        <v>57.296999999999997</v>
      </c>
      <c r="J29" s="77">
        <v>58.265000000000001</v>
      </c>
      <c r="K29" s="77">
        <v>42.106999999999999</v>
      </c>
      <c r="L29" s="77">
        <v>45.506</v>
      </c>
      <c r="M29" s="77">
        <v>46.667999999999999</v>
      </c>
      <c r="N29" s="77">
        <v>24.027000000000001</v>
      </c>
      <c r="O29" s="77">
        <v>84.245999999999995</v>
      </c>
      <c r="P29" s="77">
        <v>97.537999999999997</v>
      </c>
      <c r="Q29" s="77">
        <v>138.989</v>
      </c>
      <c r="R29" s="77">
        <v>111.90900000000001</v>
      </c>
      <c r="S29" s="77">
        <v>130.78</v>
      </c>
      <c r="T29" s="77">
        <v>81.566999999999993</v>
      </c>
      <c r="U29" s="77">
        <v>44.576000000000001</v>
      </c>
      <c r="V29" s="77">
        <v>34.622999999999998</v>
      </c>
      <c r="W29" s="77">
        <v>49.668999999999997</v>
      </c>
      <c r="X29" s="77">
        <v>46.040999999999997</v>
      </c>
      <c r="Y29" s="77">
        <v>42.417999999999999</v>
      </c>
      <c r="Z29" s="78"/>
      <c r="AA29" s="79">
        <f>SUM(B29:Z29)</f>
        <v>1323.5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40.072000000000003</v>
      </c>
      <c r="C31" s="62">
        <f t="shared" ref="C31:Z31" si="4">IF(LEN(C$2)&gt;0,SUM(C28:C30),"")</f>
        <v>47.076999999999998</v>
      </c>
      <c r="D31" s="62">
        <f t="shared" si="4"/>
        <v>40.859000000000002</v>
      </c>
      <c r="E31" s="62">
        <f t="shared" si="4"/>
        <v>20.966000000000001</v>
      </c>
      <c r="F31" s="62">
        <f t="shared" si="4"/>
        <v>21.393999999999998</v>
      </c>
      <c r="G31" s="62">
        <f t="shared" si="4"/>
        <v>8.282</v>
      </c>
      <c r="H31" s="62">
        <f t="shared" si="4"/>
        <v>8.6240000000000006</v>
      </c>
      <c r="I31" s="62">
        <f t="shared" si="4"/>
        <v>57.296999999999997</v>
      </c>
      <c r="J31" s="62">
        <f t="shared" si="4"/>
        <v>58.265000000000001</v>
      </c>
      <c r="K31" s="62">
        <f t="shared" si="4"/>
        <v>42.106999999999999</v>
      </c>
      <c r="L31" s="62">
        <f t="shared" si="4"/>
        <v>45.506</v>
      </c>
      <c r="M31" s="62">
        <f t="shared" si="4"/>
        <v>46.667999999999999</v>
      </c>
      <c r="N31" s="62">
        <f t="shared" si="4"/>
        <v>24.027000000000001</v>
      </c>
      <c r="O31" s="62">
        <f t="shared" si="4"/>
        <v>84.245999999999995</v>
      </c>
      <c r="P31" s="62">
        <f t="shared" si="4"/>
        <v>97.537999999999997</v>
      </c>
      <c r="Q31" s="62">
        <f t="shared" si="4"/>
        <v>138.989</v>
      </c>
      <c r="R31" s="62">
        <f t="shared" si="4"/>
        <v>111.90900000000001</v>
      </c>
      <c r="S31" s="62">
        <f t="shared" si="4"/>
        <v>130.78</v>
      </c>
      <c r="T31" s="62">
        <f t="shared" si="4"/>
        <v>81.566999999999993</v>
      </c>
      <c r="U31" s="62">
        <f t="shared" si="4"/>
        <v>44.576000000000001</v>
      </c>
      <c r="V31" s="62">
        <f t="shared" si="4"/>
        <v>34.622999999999998</v>
      </c>
      <c r="W31" s="62">
        <f t="shared" si="4"/>
        <v>49.668999999999997</v>
      </c>
      <c r="X31" s="62">
        <f t="shared" si="4"/>
        <v>46.040999999999997</v>
      </c>
      <c r="Y31" s="62">
        <f t="shared" si="4"/>
        <v>42.417999999999999</v>
      </c>
      <c r="Z31" s="63" t="str">
        <f t="shared" si="4"/>
        <v/>
      </c>
      <c r="AA31" s="64">
        <f>SUM(AA28:AA30)</f>
        <v>1323.5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>
        <v>64.8</v>
      </c>
      <c r="H38" s="99">
        <v>88.9</v>
      </c>
      <c r="I38" s="99"/>
      <c r="J38" s="99"/>
      <c r="K38" s="99"/>
      <c r="L38" s="99"/>
      <c r="M38" s="99"/>
      <c r="N38" s="99">
        <v>28.6</v>
      </c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182.29999999999998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64.8</v>
      </c>
      <c r="H39" s="88">
        <f t="shared" si="6"/>
        <v>88.9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28.6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182.29999999999998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>
        <v>64.8</v>
      </c>
      <c r="H46" s="99">
        <v>88.9</v>
      </c>
      <c r="I46" s="99"/>
      <c r="J46" s="99"/>
      <c r="K46" s="99"/>
      <c r="L46" s="99"/>
      <c r="M46" s="99"/>
      <c r="N46" s="99">
        <v>28.6</v>
      </c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182.29999999999998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64.8</v>
      </c>
      <c r="H48" s="88">
        <f t="shared" si="8"/>
        <v>88.9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28.6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182.29999999999998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40.072000000000003</v>
      </c>
      <c r="C51" s="88">
        <f t="shared" si="10"/>
        <v>47.076999999999998</v>
      </c>
      <c r="D51" s="88">
        <f t="shared" si="10"/>
        <v>40.859000000000002</v>
      </c>
      <c r="E51" s="88">
        <f t="shared" si="10"/>
        <v>20.966000000000001</v>
      </c>
      <c r="F51" s="88">
        <f t="shared" si="10"/>
        <v>21.394000000000002</v>
      </c>
      <c r="G51" s="88">
        <f t="shared" si="10"/>
        <v>73.081999999999994</v>
      </c>
      <c r="H51" s="88">
        <f t="shared" si="10"/>
        <v>97.524000000000001</v>
      </c>
      <c r="I51" s="88">
        <f t="shared" si="10"/>
        <v>57.296999999999997</v>
      </c>
      <c r="J51" s="88">
        <f t="shared" si="10"/>
        <v>58.265000000000001</v>
      </c>
      <c r="K51" s="88">
        <f t="shared" si="10"/>
        <v>42.106999999999999</v>
      </c>
      <c r="L51" s="88">
        <f t="shared" si="10"/>
        <v>45.506</v>
      </c>
      <c r="M51" s="88">
        <f t="shared" si="10"/>
        <v>46.668000000000006</v>
      </c>
      <c r="N51" s="88">
        <f t="shared" si="10"/>
        <v>52.627000000000002</v>
      </c>
      <c r="O51" s="88">
        <f t="shared" si="10"/>
        <v>84.245999999999995</v>
      </c>
      <c r="P51" s="88">
        <f t="shared" si="10"/>
        <v>97.537999999999982</v>
      </c>
      <c r="Q51" s="88">
        <f t="shared" si="10"/>
        <v>138.989</v>
      </c>
      <c r="R51" s="88">
        <f t="shared" si="10"/>
        <v>111.90899999999999</v>
      </c>
      <c r="S51" s="88">
        <f t="shared" si="10"/>
        <v>130.78</v>
      </c>
      <c r="T51" s="88">
        <f t="shared" si="10"/>
        <v>81.566999999999993</v>
      </c>
      <c r="U51" s="88">
        <f t="shared" si="10"/>
        <v>44.575999999999993</v>
      </c>
      <c r="V51" s="88">
        <f t="shared" si="10"/>
        <v>34.623000000000005</v>
      </c>
      <c r="W51" s="88">
        <f t="shared" si="10"/>
        <v>49.668999999999997</v>
      </c>
      <c r="X51" s="88">
        <f t="shared" si="10"/>
        <v>46.040999999999997</v>
      </c>
      <c r="Y51" s="88">
        <f t="shared" si="10"/>
        <v>42.418000000000006</v>
      </c>
      <c r="Z51" s="89" t="str">
        <f t="shared" si="10"/>
        <v/>
      </c>
      <c r="AA51" s="104">
        <f>SUM(B51:Z51)</f>
        <v>1505.8000000000002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45140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40.071999999999996</v>
      </c>
      <c r="C4" s="18">
        <v>47.076999999999998</v>
      </c>
      <c r="D4" s="18">
        <v>40.859000000000009</v>
      </c>
      <c r="E4" s="18">
        <v>20.966000000000001</v>
      </c>
      <c r="F4" s="18">
        <v>21.394000000000002</v>
      </c>
      <c r="G4" s="18">
        <v>73.082000000000008</v>
      </c>
      <c r="H4" s="18">
        <v>97.484000000000009</v>
      </c>
      <c r="I4" s="18">
        <v>57.29699999999999</v>
      </c>
      <c r="J4" s="18">
        <v>58.265000000000008</v>
      </c>
      <c r="K4" s="18">
        <v>42.106999999999999</v>
      </c>
      <c r="L4" s="18">
        <v>45.506</v>
      </c>
      <c r="M4" s="18">
        <v>46.667999999999992</v>
      </c>
      <c r="N4" s="18">
        <v>52.582000000000001</v>
      </c>
      <c r="O4" s="18">
        <v>84.230999999999995</v>
      </c>
      <c r="P4" s="18">
        <v>97.504000000000005</v>
      </c>
      <c r="Q4" s="18">
        <v>138.98200000000003</v>
      </c>
      <c r="R4" s="18">
        <v>111.87700000000001</v>
      </c>
      <c r="S4" s="18">
        <v>130.827</v>
      </c>
      <c r="T4" s="18">
        <v>81.593000000000004</v>
      </c>
      <c r="U4" s="18">
        <v>44.562000000000005</v>
      </c>
      <c r="V4" s="18">
        <v>34.656000000000006</v>
      </c>
      <c r="W4" s="18">
        <v>49.664999999999999</v>
      </c>
      <c r="X4" s="18">
        <v>46.077999999999996</v>
      </c>
      <c r="Y4" s="18">
        <v>42.417999999999992</v>
      </c>
      <c r="Z4" s="19"/>
      <c r="AA4" s="20">
        <f>SUM(B4:Z4)</f>
        <v>1505.7519999999997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101.47</v>
      </c>
      <c r="C7" s="28">
        <v>95.2</v>
      </c>
      <c r="D7" s="28">
        <v>91.01</v>
      </c>
      <c r="E7" s="28">
        <v>86</v>
      </c>
      <c r="F7" s="28">
        <v>89</v>
      </c>
      <c r="G7" s="28">
        <v>86.01</v>
      </c>
      <c r="H7" s="28">
        <v>84.96</v>
      </c>
      <c r="I7" s="28">
        <v>100.49</v>
      </c>
      <c r="J7" s="28">
        <v>98.64</v>
      </c>
      <c r="K7" s="28">
        <v>100.88</v>
      </c>
      <c r="L7" s="28">
        <v>101.77</v>
      </c>
      <c r="M7" s="28">
        <v>100.93</v>
      </c>
      <c r="N7" s="28">
        <v>95</v>
      </c>
      <c r="O7" s="28">
        <v>95</v>
      </c>
      <c r="P7" s="28">
        <v>98.91</v>
      </c>
      <c r="Q7" s="28">
        <v>104.06</v>
      </c>
      <c r="R7" s="28">
        <v>104.59</v>
      </c>
      <c r="S7" s="28">
        <v>109.87</v>
      </c>
      <c r="T7" s="28">
        <v>122.87</v>
      </c>
      <c r="U7" s="28">
        <v>131.9</v>
      </c>
      <c r="V7" s="28">
        <v>150</v>
      </c>
      <c r="W7" s="28">
        <v>165</v>
      </c>
      <c r="X7" s="28">
        <v>121.38</v>
      </c>
      <c r="Y7" s="28">
        <v>125.43</v>
      </c>
      <c r="Z7" s="29"/>
      <c r="AA7" s="30">
        <f>IF(SUM(B7:Z7)&lt;&gt;0,AVERAGEIF(B7:Z7,"&lt;&gt;"""),"")</f>
        <v>106.68208333333332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2.6000000000000002E-2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2.6000000000000002E-2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2.6000000000000002E-2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2.6000000000000002E-2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>
        <v>0.5</v>
      </c>
      <c r="Z19" s="73"/>
      <c r="AA19" s="74">
        <f t="shared" ref="AA19:AA24" si="2">SUM(B19:Z19)</f>
        <v>0.5</v>
      </c>
    </row>
    <row r="20" spans="1:27" ht="25.15" customHeight="1" x14ac:dyDescent="0.2">
      <c r="A20" s="75" t="s">
        <v>15</v>
      </c>
      <c r="B20" s="76">
        <v>11.135</v>
      </c>
      <c r="C20" s="77">
        <v>16.062999999999999</v>
      </c>
      <c r="D20" s="77">
        <v>8.173</v>
      </c>
      <c r="E20" s="77">
        <v>8.2620000000000005</v>
      </c>
      <c r="F20" s="77">
        <v>8.6140000000000008</v>
      </c>
      <c r="G20" s="77">
        <v>13.043999999999999</v>
      </c>
      <c r="H20" s="77">
        <v>17.489000000000001</v>
      </c>
      <c r="I20" s="77">
        <v>15.888999999999999</v>
      </c>
      <c r="J20" s="77">
        <v>9.0419999999999998</v>
      </c>
      <c r="K20" s="77">
        <v>8.282</v>
      </c>
      <c r="L20" s="77">
        <v>7.9029999999999996</v>
      </c>
      <c r="M20" s="77">
        <v>7.6219999999999999</v>
      </c>
      <c r="N20" s="77">
        <v>7.7770000000000001</v>
      </c>
      <c r="O20" s="77">
        <v>7.7450000000000001</v>
      </c>
      <c r="P20" s="77">
        <v>7.593</v>
      </c>
      <c r="Q20" s="77">
        <v>7.6319999999999997</v>
      </c>
      <c r="R20" s="77">
        <v>10.445</v>
      </c>
      <c r="S20" s="77">
        <v>7.8319999999999999</v>
      </c>
      <c r="T20" s="77">
        <v>8.3969999999999985</v>
      </c>
      <c r="U20" s="77">
        <v>8.0950000000000006</v>
      </c>
      <c r="V20" s="77">
        <v>7.6420000000000003</v>
      </c>
      <c r="W20" s="77">
        <v>7.6160000000000005</v>
      </c>
      <c r="X20" s="77">
        <v>10.741999999999999</v>
      </c>
      <c r="Y20" s="77">
        <v>17.402999999999999</v>
      </c>
      <c r="Z20" s="78"/>
      <c r="AA20" s="79">
        <f t="shared" si="2"/>
        <v>240.43699999999995</v>
      </c>
    </row>
    <row r="21" spans="1:27" ht="25.15" customHeight="1" x14ac:dyDescent="0.2">
      <c r="A21" s="75" t="s">
        <v>16</v>
      </c>
      <c r="B21" s="80">
        <v>28.936999999999998</v>
      </c>
      <c r="C21" s="81">
        <v>31.013999999999999</v>
      </c>
      <c r="D21" s="81">
        <v>32.686</v>
      </c>
      <c r="E21" s="81">
        <v>12.704000000000001</v>
      </c>
      <c r="F21" s="81">
        <v>12.78</v>
      </c>
      <c r="G21" s="81">
        <v>60.038000000000004</v>
      </c>
      <c r="H21" s="81">
        <v>79.968999999999994</v>
      </c>
      <c r="I21" s="81">
        <v>41.408000000000001</v>
      </c>
      <c r="J21" s="81">
        <v>49.222999999999999</v>
      </c>
      <c r="K21" s="81">
        <v>33.825000000000003</v>
      </c>
      <c r="L21" s="81">
        <v>37.603000000000009</v>
      </c>
      <c r="M21" s="81">
        <v>39.045999999999992</v>
      </c>
      <c r="N21" s="81">
        <v>44.805</v>
      </c>
      <c r="O21" s="81">
        <v>30.085999999999995</v>
      </c>
      <c r="P21" s="81">
        <v>26.811000000000003</v>
      </c>
      <c r="Q21" s="81">
        <v>12.850000000000001</v>
      </c>
      <c r="R21" s="81">
        <v>11.231999999999999</v>
      </c>
      <c r="S21" s="81">
        <v>8.9949999999999992</v>
      </c>
      <c r="T21" s="81">
        <v>12.095999999999998</v>
      </c>
      <c r="U21" s="81">
        <v>17.766999999999999</v>
      </c>
      <c r="V21" s="81">
        <v>12.913999999999998</v>
      </c>
      <c r="W21" s="81">
        <v>14.749000000000001</v>
      </c>
      <c r="X21" s="81">
        <v>17.436</v>
      </c>
      <c r="Y21" s="81">
        <v>24.515000000000001</v>
      </c>
      <c r="Z21" s="78"/>
      <c r="AA21" s="79">
        <f t="shared" si="2"/>
        <v>693.48900000000015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40.071999999999996</v>
      </c>
      <c r="C25" s="88">
        <f t="shared" si="3"/>
        <v>47.076999999999998</v>
      </c>
      <c r="D25" s="88">
        <f t="shared" si="3"/>
        <v>40.859000000000002</v>
      </c>
      <c r="E25" s="88">
        <f t="shared" si="3"/>
        <v>20.966000000000001</v>
      </c>
      <c r="F25" s="88">
        <f t="shared" si="3"/>
        <v>21.393999999999998</v>
      </c>
      <c r="G25" s="88">
        <f t="shared" si="3"/>
        <v>73.082000000000008</v>
      </c>
      <c r="H25" s="88">
        <f t="shared" si="3"/>
        <v>97.457999999999998</v>
      </c>
      <c r="I25" s="88">
        <f t="shared" si="3"/>
        <v>57.296999999999997</v>
      </c>
      <c r="J25" s="88">
        <f t="shared" si="3"/>
        <v>58.265000000000001</v>
      </c>
      <c r="K25" s="88">
        <f t="shared" si="3"/>
        <v>42.106999999999999</v>
      </c>
      <c r="L25" s="88">
        <f t="shared" si="3"/>
        <v>45.506000000000007</v>
      </c>
      <c r="M25" s="88">
        <f t="shared" si="3"/>
        <v>46.667999999999992</v>
      </c>
      <c r="N25" s="88">
        <f t="shared" si="3"/>
        <v>52.582000000000001</v>
      </c>
      <c r="O25" s="88">
        <f t="shared" si="3"/>
        <v>37.830999999999996</v>
      </c>
      <c r="P25" s="88">
        <f t="shared" si="3"/>
        <v>34.404000000000003</v>
      </c>
      <c r="Q25" s="88">
        <f t="shared" si="3"/>
        <v>20.481999999999999</v>
      </c>
      <c r="R25" s="88">
        <f t="shared" si="3"/>
        <v>21.677</v>
      </c>
      <c r="S25" s="88">
        <f t="shared" si="3"/>
        <v>16.826999999999998</v>
      </c>
      <c r="T25" s="88">
        <f t="shared" si="3"/>
        <v>20.492999999999995</v>
      </c>
      <c r="U25" s="88">
        <f t="shared" si="3"/>
        <v>25.862000000000002</v>
      </c>
      <c r="V25" s="88">
        <f t="shared" si="3"/>
        <v>20.555999999999997</v>
      </c>
      <c r="W25" s="88">
        <f t="shared" si="3"/>
        <v>22.365000000000002</v>
      </c>
      <c r="X25" s="88">
        <f t="shared" si="3"/>
        <v>28.177999999999997</v>
      </c>
      <c r="Y25" s="88">
        <f t="shared" si="3"/>
        <v>42.417999999999999</v>
      </c>
      <c r="Z25" s="89">
        <f t="shared" si="3"/>
        <v>0</v>
      </c>
      <c r="AA25" s="90">
        <f t="shared" si="3"/>
        <v>934.42600000000016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40.072000000000003</v>
      </c>
      <c r="C29" s="77">
        <v>47.076999999999998</v>
      </c>
      <c r="D29" s="77">
        <v>40.859000000000002</v>
      </c>
      <c r="E29" s="77">
        <v>20.966000000000001</v>
      </c>
      <c r="F29" s="77">
        <v>21.393999999999998</v>
      </c>
      <c r="G29" s="77">
        <v>73.081999999999994</v>
      </c>
      <c r="H29" s="77">
        <v>97.483999999999995</v>
      </c>
      <c r="I29" s="77">
        <v>57.296999999999997</v>
      </c>
      <c r="J29" s="77">
        <v>58.265000000000001</v>
      </c>
      <c r="K29" s="77">
        <v>42.106999999999999</v>
      </c>
      <c r="L29" s="77">
        <v>45.506</v>
      </c>
      <c r="M29" s="77">
        <v>46.667999999999999</v>
      </c>
      <c r="N29" s="77">
        <v>52.582000000000001</v>
      </c>
      <c r="O29" s="77">
        <v>37.831000000000003</v>
      </c>
      <c r="P29" s="77">
        <v>34.404000000000003</v>
      </c>
      <c r="Q29" s="77">
        <v>20.481999999999999</v>
      </c>
      <c r="R29" s="77">
        <v>21.677</v>
      </c>
      <c r="S29" s="77">
        <v>16.827000000000002</v>
      </c>
      <c r="T29" s="77">
        <v>20.492999999999999</v>
      </c>
      <c r="U29" s="77">
        <v>25.861999999999998</v>
      </c>
      <c r="V29" s="77">
        <v>20.556000000000001</v>
      </c>
      <c r="W29" s="77">
        <v>22.364999999999998</v>
      </c>
      <c r="X29" s="77">
        <v>28.178000000000001</v>
      </c>
      <c r="Y29" s="77">
        <v>42.417999999999999</v>
      </c>
      <c r="Z29" s="78"/>
      <c r="AA29" s="79">
        <f>SUM(B29:Z29)</f>
        <v>934.452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40.072000000000003</v>
      </c>
      <c r="C31" s="62">
        <f t="shared" si="4"/>
        <v>47.076999999999998</v>
      </c>
      <c r="D31" s="62">
        <f t="shared" si="4"/>
        <v>40.859000000000002</v>
      </c>
      <c r="E31" s="62">
        <f t="shared" si="4"/>
        <v>20.966000000000001</v>
      </c>
      <c r="F31" s="62">
        <f t="shared" si="4"/>
        <v>21.393999999999998</v>
      </c>
      <c r="G31" s="62">
        <f t="shared" si="4"/>
        <v>73.081999999999994</v>
      </c>
      <c r="H31" s="62">
        <f t="shared" si="4"/>
        <v>97.483999999999995</v>
      </c>
      <c r="I31" s="62">
        <f t="shared" si="4"/>
        <v>57.296999999999997</v>
      </c>
      <c r="J31" s="62">
        <f t="shared" si="4"/>
        <v>58.265000000000001</v>
      </c>
      <c r="K31" s="62">
        <f t="shared" si="4"/>
        <v>42.106999999999999</v>
      </c>
      <c r="L31" s="62">
        <f t="shared" si="4"/>
        <v>45.506</v>
      </c>
      <c r="M31" s="62">
        <f t="shared" si="4"/>
        <v>46.667999999999999</v>
      </c>
      <c r="N31" s="62">
        <f t="shared" si="4"/>
        <v>52.582000000000001</v>
      </c>
      <c r="O31" s="62">
        <f t="shared" si="4"/>
        <v>37.831000000000003</v>
      </c>
      <c r="P31" s="62">
        <f t="shared" si="4"/>
        <v>34.404000000000003</v>
      </c>
      <c r="Q31" s="62">
        <f t="shared" si="4"/>
        <v>20.481999999999999</v>
      </c>
      <c r="R31" s="62">
        <f t="shared" si="4"/>
        <v>21.677</v>
      </c>
      <c r="S31" s="62">
        <f t="shared" si="4"/>
        <v>16.827000000000002</v>
      </c>
      <c r="T31" s="62">
        <f t="shared" si="4"/>
        <v>20.492999999999999</v>
      </c>
      <c r="U31" s="62">
        <f t="shared" si="4"/>
        <v>25.861999999999998</v>
      </c>
      <c r="V31" s="62">
        <f t="shared" si="4"/>
        <v>20.556000000000001</v>
      </c>
      <c r="W31" s="62">
        <f t="shared" si="4"/>
        <v>22.364999999999998</v>
      </c>
      <c r="X31" s="62">
        <f t="shared" si="4"/>
        <v>28.178000000000001</v>
      </c>
      <c r="Y31" s="62">
        <f t="shared" si="4"/>
        <v>42.417999999999999</v>
      </c>
      <c r="Z31" s="63">
        <f t="shared" si="4"/>
        <v>0</v>
      </c>
      <c r="AA31" s="64">
        <f t="shared" si="4"/>
        <v>934.452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46.4</v>
      </c>
      <c r="P38" s="99">
        <v>63.1</v>
      </c>
      <c r="Q38" s="99">
        <v>118.5</v>
      </c>
      <c r="R38" s="99">
        <v>90.2</v>
      </c>
      <c r="S38" s="99">
        <v>114</v>
      </c>
      <c r="T38" s="99">
        <v>61.1</v>
      </c>
      <c r="U38" s="99">
        <v>18.7</v>
      </c>
      <c r="V38" s="99">
        <v>14.1</v>
      </c>
      <c r="W38" s="99">
        <v>27.3</v>
      </c>
      <c r="X38" s="99">
        <v>17.899999999999999</v>
      </c>
      <c r="Y38" s="99"/>
      <c r="Z38" s="100"/>
      <c r="AA38" s="79">
        <f t="shared" si="5"/>
        <v>571.29999999999995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46.4</v>
      </c>
      <c r="P39" s="88">
        <f t="shared" si="6"/>
        <v>63.1</v>
      </c>
      <c r="Q39" s="88">
        <f t="shared" si="6"/>
        <v>118.5</v>
      </c>
      <c r="R39" s="88">
        <f t="shared" si="6"/>
        <v>90.2</v>
      </c>
      <c r="S39" s="88">
        <f t="shared" si="6"/>
        <v>114</v>
      </c>
      <c r="T39" s="88">
        <f t="shared" si="6"/>
        <v>61.1</v>
      </c>
      <c r="U39" s="88">
        <f t="shared" si="6"/>
        <v>18.7</v>
      </c>
      <c r="V39" s="88">
        <f t="shared" si="6"/>
        <v>14.1</v>
      </c>
      <c r="W39" s="88">
        <f t="shared" si="6"/>
        <v>27.3</v>
      </c>
      <c r="X39" s="88">
        <f t="shared" si="6"/>
        <v>17.899999999999999</v>
      </c>
      <c r="Y39" s="88">
        <f t="shared" si="6"/>
        <v>0</v>
      </c>
      <c r="Z39" s="89">
        <f t="shared" si="6"/>
        <v>0</v>
      </c>
      <c r="AA39" s="90">
        <f t="shared" si="5"/>
        <v>571.29999999999995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46.4</v>
      </c>
      <c r="P46" s="99">
        <v>63.1</v>
      </c>
      <c r="Q46" s="99">
        <v>118.5</v>
      </c>
      <c r="R46" s="99">
        <v>90.2</v>
      </c>
      <c r="S46" s="99">
        <v>114</v>
      </c>
      <c r="T46" s="99">
        <v>61.1</v>
      </c>
      <c r="U46" s="99">
        <v>18.7</v>
      </c>
      <c r="V46" s="99">
        <v>14.1</v>
      </c>
      <c r="W46" s="99">
        <v>27.3</v>
      </c>
      <c r="X46" s="99">
        <v>17.899999999999999</v>
      </c>
      <c r="Y46" s="99"/>
      <c r="Z46" s="100"/>
      <c r="AA46" s="79">
        <f t="shared" si="7"/>
        <v>571.29999999999995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46.4</v>
      </c>
      <c r="P48" s="88">
        <f t="shared" si="8"/>
        <v>63.1</v>
      </c>
      <c r="Q48" s="88">
        <f t="shared" si="8"/>
        <v>118.5</v>
      </c>
      <c r="R48" s="88">
        <f t="shared" si="8"/>
        <v>90.2</v>
      </c>
      <c r="S48" s="88">
        <f t="shared" si="8"/>
        <v>114</v>
      </c>
      <c r="T48" s="88">
        <f t="shared" si="8"/>
        <v>61.1</v>
      </c>
      <c r="U48" s="88">
        <f t="shared" si="8"/>
        <v>18.7</v>
      </c>
      <c r="V48" s="88">
        <f t="shared" si="8"/>
        <v>14.1</v>
      </c>
      <c r="W48" s="88">
        <f t="shared" si="8"/>
        <v>27.3</v>
      </c>
      <c r="X48" s="88">
        <f t="shared" si="8"/>
        <v>17.899999999999999</v>
      </c>
      <c r="Y48" s="88">
        <f t="shared" si="8"/>
        <v>0</v>
      </c>
      <c r="Z48" s="89">
        <f t="shared" si="8"/>
        <v>0</v>
      </c>
      <c r="AA48" s="90">
        <f t="shared" si="7"/>
        <v>571.29999999999995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40.071999999999996</v>
      </c>
      <c r="C51" s="88">
        <f t="shared" si="10"/>
        <v>47.076999999999998</v>
      </c>
      <c r="D51" s="88">
        <f t="shared" si="10"/>
        <v>40.859000000000002</v>
      </c>
      <c r="E51" s="88">
        <f t="shared" si="10"/>
        <v>20.966000000000001</v>
      </c>
      <c r="F51" s="88">
        <f t="shared" si="10"/>
        <v>21.393999999999998</v>
      </c>
      <c r="G51" s="88">
        <f t="shared" si="10"/>
        <v>73.082000000000008</v>
      </c>
      <c r="H51" s="88">
        <f t="shared" si="10"/>
        <v>97.483999999999995</v>
      </c>
      <c r="I51" s="88">
        <f t="shared" si="10"/>
        <v>57.296999999999997</v>
      </c>
      <c r="J51" s="88">
        <f t="shared" si="10"/>
        <v>58.265000000000001</v>
      </c>
      <c r="K51" s="88">
        <f t="shared" si="10"/>
        <v>42.106999999999999</v>
      </c>
      <c r="L51" s="88">
        <f t="shared" si="10"/>
        <v>45.506000000000007</v>
      </c>
      <c r="M51" s="88">
        <f t="shared" si="10"/>
        <v>46.667999999999992</v>
      </c>
      <c r="N51" s="88">
        <f t="shared" si="10"/>
        <v>52.582000000000001</v>
      </c>
      <c r="O51" s="88">
        <f t="shared" si="10"/>
        <v>84.230999999999995</v>
      </c>
      <c r="P51" s="88">
        <f t="shared" si="10"/>
        <v>97.504000000000005</v>
      </c>
      <c r="Q51" s="88">
        <f t="shared" si="10"/>
        <v>138.982</v>
      </c>
      <c r="R51" s="88">
        <f t="shared" si="10"/>
        <v>111.87700000000001</v>
      </c>
      <c r="S51" s="88">
        <f t="shared" si="10"/>
        <v>130.827</v>
      </c>
      <c r="T51" s="88">
        <f t="shared" si="10"/>
        <v>81.592999999999989</v>
      </c>
      <c r="U51" s="88">
        <f t="shared" si="10"/>
        <v>44.561999999999998</v>
      </c>
      <c r="V51" s="88">
        <f t="shared" si="10"/>
        <v>34.655999999999999</v>
      </c>
      <c r="W51" s="88">
        <f t="shared" si="10"/>
        <v>49.665000000000006</v>
      </c>
      <c r="X51" s="88">
        <f t="shared" si="10"/>
        <v>46.077999999999996</v>
      </c>
      <c r="Y51" s="88">
        <f t="shared" si="10"/>
        <v>42.417999999999999</v>
      </c>
      <c r="Z51" s="89">
        <f t="shared" si="10"/>
        <v>0</v>
      </c>
      <c r="AA51" s="104">
        <f>SUM(B51:Z51)</f>
        <v>1505.7519999999997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>
        <v>-64.8</v>
      </c>
      <c r="H4" s="18">
        <v>-88.9</v>
      </c>
      <c r="I4" s="18"/>
      <c r="J4" s="18"/>
      <c r="K4" s="18"/>
      <c r="L4" s="18"/>
      <c r="M4" s="18"/>
      <c r="N4" s="18">
        <v>-28.6</v>
      </c>
      <c r="O4" s="18">
        <v>46.4</v>
      </c>
      <c r="P4" s="18">
        <v>63.1</v>
      </c>
      <c r="Q4" s="18">
        <v>118.5</v>
      </c>
      <c r="R4" s="18">
        <v>90.2</v>
      </c>
      <c r="S4" s="18">
        <v>114</v>
      </c>
      <c r="T4" s="18">
        <v>61.1</v>
      </c>
      <c r="U4" s="18">
        <v>18.7</v>
      </c>
      <c r="V4" s="18">
        <v>14.1</v>
      </c>
      <c r="W4" s="18">
        <v>27.3</v>
      </c>
      <c r="X4" s="18">
        <v>17.899999999999999</v>
      </c>
      <c r="Y4" s="18"/>
      <c r="Z4" s="19"/>
      <c r="AA4" s="111">
        <f>SUM(B4:Z4)</f>
        <v>389.00000000000006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101.47</v>
      </c>
      <c r="C7" s="117">
        <v>95.2</v>
      </c>
      <c r="D7" s="117">
        <v>91.01</v>
      </c>
      <c r="E7" s="117">
        <v>86</v>
      </c>
      <c r="F7" s="117">
        <v>89</v>
      </c>
      <c r="G7" s="117">
        <v>86.01</v>
      </c>
      <c r="H7" s="117">
        <v>84.96</v>
      </c>
      <c r="I7" s="117">
        <v>100.49</v>
      </c>
      <c r="J7" s="117">
        <v>98.64</v>
      </c>
      <c r="K7" s="117">
        <v>100.88</v>
      </c>
      <c r="L7" s="117">
        <v>101.77</v>
      </c>
      <c r="M7" s="117">
        <v>100.93</v>
      </c>
      <c r="N7" s="117">
        <v>95</v>
      </c>
      <c r="O7" s="117">
        <v>95</v>
      </c>
      <c r="P7" s="117">
        <v>98.91</v>
      </c>
      <c r="Q7" s="117">
        <v>104.06</v>
      </c>
      <c r="R7" s="117">
        <v>104.59</v>
      </c>
      <c r="S7" s="117">
        <v>109.87</v>
      </c>
      <c r="T7" s="117">
        <v>122.87</v>
      </c>
      <c r="U7" s="117">
        <v>131.9</v>
      </c>
      <c r="V7" s="117">
        <v>150</v>
      </c>
      <c r="W7" s="117">
        <v>165</v>
      </c>
      <c r="X7" s="117">
        <v>121.38</v>
      </c>
      <c r="Y7" s="117">
        <v>125.43</v>
      </c>
      <c r="Z7" s="118"/>
      <c r="AA7" s="119">
        <f>IF(SUM(B7:Z7)&lt;&gt;0,AVERAGEIF(B7:Z7,"&lt;&gt;"""),"")</f>
        <v>106.68208333333332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>
        <v>64.8</v>
      </c>
      <c r="H15" s="133">
        <v>88.9</v>
      </c>
      <c r="I15" s="133"/>
      <c r="J15" s="133"/>
      <c r="K15" s="133"/>
      <c r="L15" s="133"/>
      <c r="M15" s="133"/>
      <c r="N15" s="133">
        <v>28.6</v>
      </c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182.29999999999998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64.8</v>
      </c>
      <c r="H16" s="135">
        <f t="shared" si="1"/>
        <v>88.9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28.6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182.29999999999998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>
        <v>46.4</v>
      </c>
      <c r="P23" s="133">
        <v>63.1</v>
      </c>
      <c r="Q23" s="133">
        <v>118.5</v>
      </c>
      <c r="R23" s="133">
        <v>90.2</v>
      </c>
      <c r="S23" s="133">
        <v>114</v>
      </c>
      <c r="T23" s="133">
        <v>61.1</v>
      </c>
      <c r="U23" s="133">
        <v>18.7</v>
      </c>
      <c r="V23" s="133">
        <v>14.1</v>
      </c>
      <c r="W23" s="133">
        <v>27.3</v>
      </c>
      <c r="X23" s="133">
        <v>17.899999999999999</v>
      </c>
      <c r="Y23" s="133"/>
      <c r="Z23" s="131"/>
      <c r="AA23" s="132">
        <f t="shared" si="2"/>
        <v>571.29999999999995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46.4</v>
      </c>
      <c r="P24" s="135">
        <f t="shared" si="3"/>
        <v>63.1</v>
      </c>
      <c r="Q24" s="135">
        <f t="shared" si="3"/>
        <v>118.5</v>
      </c>
      <c r="R24" s="135">
        <f t="shared" si="3"/>
        <v>90.2</v>
      </c>
      <c r="S24" s="135">
        <f t="shared" si="3"/>
        <v>114</v>
      </c>
      <c r="T24" s="135">
        <f t="shared" si="3"/>
        <v>61.1</v>
      </c>
      <c r="U24" s="135">
        <f t="shared" si="3"/>
        <v>18.7</v>
      </c>
      <c r="V24" s="135">
        <f t="shared" si="3"/>
        <v>14.1</v>
      </c>
      <c r="W24" s="135">
        <f t="shared" si="3"/>
        <v>27.3</v>
      </c>
      <c r="X24" s="135">
        <f t="shared" si="3"/>
        <v>17.899999999999999</v>
      </c>
      <c r="Y24" s="135">
        <f t="shared" si="3"/>
        <v>0</v>
      </c>
      <c r="Z24" s="136" t="str">
        <f t="shared" si="3"/>
        <v/>
      </c>
      <c r="AA24" s="90">
        <f t="shared" si="2"/>
        <v>571.29999999999995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2023-08-01T13:18:15Z</dcterms:created>
  <dcterms:modified xsi:type="dcterms:W3CDTF">2023-08-01T13:18:16Z</dcterms:modified>
</cp:coreProperties>
</file>