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<sst xmlns="http://schemas.openxmlformats.org/spreadsheetml/2006/main" count="117" uniqueCount="53">
  <si>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31/07/2023 16:22:02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</si>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</sst>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A5-46A5-84C6-C00660EDCBA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A5-46A5-84C6-C00660EDCBA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51.732999999999997</c:v>
                </c:pt>
                <c:pt idx="10">
                  <c:v>5.9880000000000004</c:v>
                </c:pt>
                <c:pt idx="11">
                  <c:v>10.846</c:v>
                </c:pt>
                <c:pt idx="22">
                  <c:v>61.587000000000003</c:v>
                </c:pt>
                <c:pt idx="23">
                  <c:v>13.592000000000001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A5-46A5-84C6-C00660EDCBA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71.3</c:v>
                </c:pt>
                <c:pt idx="2">
                  <c:v>51.8</c:v>
                </c:pt>
                <c:pt idx="3">
                  <c:v>45.9</c:v>
                </c:pt>
                <c:pt idx="4">
                  <c:v>41.9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64.599999999999994</c:v>
                </c:pt>
                <c:pt idx="13">
                  <c:v>67.900000000000006</c:v>
                </c:pt>
                <c:pt idx="14">
                  <c:v>83.4</c:v>
                </c:pt>
                <c:pt idx="15">
                  <c:v>2.6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A5-46A5-84C6-C00660EDCBA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9.9390000000000001</c:v>
                </c:pt>
                <c:pt idx="1">
                  <c:v>9.697000000000001</c:v>
                </c:pt>
                <c:pt idx="2">
                  <c:v>11.74</c:v>
                </c:pt>
                <c:pt idx="3">
                  <c:v>18.739999999999998</c:v>
                </c:pt>
                <c:pt idx="4">
                  <c:v>19.739999999999998</c:v>
                </c:pt>
                <c:pt idx="5">
                  <c:v>24.391999999999999</c:v>
                </c:pt>
                <c:pt idx="6">
                  <c:v>25.238</c:v>
                </c:pt>
                <c:pt idx="7">
                  <c:v>20.612000000000002</c:v>
                </c:pt>
                <c:pt idx="8">
                  <c:v>25.037000000000003</c:v>
                </c:pt>
                <c:pt idx="9">
                  <c:v>23.464999999999996</c:v>
                </c:pt>
                <c:pt idx="10">
                  <c:v>15.236000000000001</c:v>
                </c:pt>
                <c:pt idx="11">
                  <c:v>5.2669999999999995</c:v>
                </c:pt>
                <c:pt idx="12">
                  <c:v>0.74</c:v>
                </c:pt>
                <c:pt idx="13">
                  <c:v>0.74</c:v>
                </c:pt>
                <c:pt idx="14">
                  <c:v>4.1660000000000004</c:v>
                </c:pt>
                <c:pt idx="15">
                  <c:v>4.0009999999999994</c:v>
                </c:pt>
                <c:pt idx="16">
                  <c:v>7.2610000000000001</c:v>
                </c:pt>
                <c:pt idx="17">
                  <c:v>5.1980000000000004</c:v>
                </c:pt>
                <c:pt idx="18">
                  <c:v>2.6310000000000002</c:v>
                </c:pt>
                <c:pt idx="19">
                  <c:v>0.74399999999999999</c:v>
                </c:pt>
                <c:pt idx="20">
                  <c:v>0.74</c:v>
                </c:pt>
                <c:pt idx="21">
                  <c:v>0.74</c:v>
                </c:pt>
                <c:pt idx="22">
                  <c:v>5.74</c:v>
                </c:pt>
                <c:pt idx="23">
                  <c:v>10.74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A5-46A5-84C6-C00660EDCBA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A5-46A5-84C6-C00660EDCBA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A5-46A5-84C6-C00660EDC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100.751</c:v>
                </c:pt>
                <c:pt idx="1">
                  <c:v>88.995000000000005</c:v>
                </c:pt>
                <c:pt idx="2">
                  <c:v>73.509</c:v>
                </c:pt>
                <c:pt idx="3">
                  <c:v>72.837999999999994</c:v>
                </c:pt>
                <c:pt idx="4">
                  <c:v>68.85199999999999</c:v>
                </c:pt>
                <c:pt idx="5">
                  <c:v>28.422999999999998</c:v>
                </c:pt>
                <c:pt idx="6">
                  <c:v>32.419999999999995</c:v>
                </c:pt>
                <c:pt idx="7">
                  <c:v>40.53</c:v>
                </c:pt>
                <c:pt idx="8">
                  <c:v>53.508000000000003</c:v>
                </c:pt>
                <c:pt idx="9">
                  <c:v>34.989000000000004</c:v>
                </c:pt>
                <c:pt idx="10">
                  <c:v>33.49</c:v>
                </c:pt>
                <c:pt idx="11">
                  <c:v>29.54</c:v>
                </c:pt>
                <c:pt idx="12">
                  <c:v>80.757000000000005</c:v>
                </c:pt>
                <c:pt idx="13">
                  <c:v>84.418000000000006</c:v>
                </c:pt>
                <c:pt idx="14">
                  <c:v>104.65300000000001</c:v>
                </c:pt>
                <c:pt idx="15">
                  <c:v>33.053000000000004</c:v>
                </c:pt>
                <c:pt idx="16">
                  <c:v>64.69</c:v>
                </c:pt>
                <c:pt idx="17">
                  <c:v>93.039999999999992</c:v>
                </c:pt>
                <c:pt idx="18">
                  <c:v>37.923999999999999</c:v>
                </c:pt>
                <c:pt idx="19">
                  <c:v>32.954000000000001</c:v>
                </c:pt>
                <c:pt idx="20">
                  <c:v>30.498000000000001</c:v>
                </c:pt>
                <c:pt idx="21">
                  <c:v>27.38</c:v>
                </c:pt>
                <c:pt idx="22">
                  <c:v>87.688999999999993</c:v>
                </c:pt>
                <c:pt idx="23">
                  <c:v>45.779000000000011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A5-46A5-84C6-C00660EDC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102.26</c:v>
                </c:pt>
                <c:pt idx="1">
                  <c:v>88.68</c:v>
                </c:pt>
                <c:pt idx="2">
                  <c:v>72.81</c:v>
                </c:pt>
                <c:pt idx="3">
                  <c:v>76.97</c:v>
                </c:pt>
                <c:pt idx="4">
                  <c:v>78.61</c:v>
                </c:pt>
                <c:pt idx="5">
                  <c:v>85.22</c:v>
                </c:pt>
                <c:pt idx="6">
                  <c:v>88.51</c:v>
                </c:pt>
                <c:pt idx="7">
                  <c:v>91.2</c:v>
                </c:pt>
                <c:pt idx="8">
                  <c:v>91.5</c:v>
                </c:pt>
                <c:pt idx="9">
                  <c:v>88.61</c:v>
                </c:pt>
                <c:pt idx="10">
                  <c:v>87.71</c:v>
                </c:pt>
                <c:pt idx="11">
                  <c:v>85.9</c:v>
                </c:pt>
                <c:pt idx="12">
                  <c:v>81.92</c:v>
                </c:pt>
                <c:pt idx="13">
                  <c:v>81</c:v>
                </c:pt>
                <c:pt idx="14">
                  <c:v>85</c:v>
                </c:pt>
                <c:pt idx="15">
                  <c:v>90.12</c:v>
                </c:pt>
                <c:pt idx="16">
                  <c:v>99.53</c:v>
                </c:pt>
                <c:pt idx="17">
                  <c:v>103.3</c:v>
                </c:pt>
                <c:pt idx="18">
                  <c:v>129.04</c:v>
                </c:pt>
                <c:pt idx="19">
                  <c:v>129.05000000000001</c:v>
                </c:pt>
                <c:pt idx="20">
                  <c:v>156.97</c:v>
                </c:pt>
                <c:pt idx="21">
                  <c:v>139.1</c:v>
                </c:pt>
                <c:pt idx="22">
                  <c:v>101.18</c:v>
                </c:pt>
                <c:pt idx="23">
                  <c:v>108.51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A5-46A5-84C6-C00660EDC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100.79100000000001</v>
      </c>
      <c r="C4" s="18">
        <v>88.947999999999993</v>
      </c>
      <c r="D4" s="18">
        <v>73.462999999999994</v>
      </c>
      <c r="E4" s="18">
        <v>72.820999999999998</v>
      </c>
      <c r="F4" s="18">
        <v>68.828999999999994</v>
      </c>
      <c r="G4" s="18">
        <v>28.422999999999998</v>
      </c>
      <c r="H4" s="18">
        <v>32.419999999999995</v>
      </c>
      <c r="I4" s="18">
        <v>40.530000000000008</v>
      </c>
      <c r="J4" s="18">
        <v>53.50800000000001</v>
      </c>
      <c r="K4" s="18">
        <v>34.988999999999997</v>
      </c>
      <c r="L4" s="18">
        <v>33.49</v>
      </c>
      <c r="M4" s="18">
        <v>29.539999999999996</v>
      </c>
      <c r="N4" s="18">
        <v>80.716999999999999</v>
      </c>
      <c r="O4" s="18">
        <v>84.391000000000005</v>
      </c>
      <c r="P4" s="18">
        <v>104.70100000000001</v>
      </c>
      <c r="Q4" s="18">
        <v>33.062000000000005</v>
      </c>
      <c r="R4" s="18">
        <v>64.697000000000003</v>
      </c>
      <c r="S4" s="18">
        <v>93.02000000000001</v>
      </c>
      <c r="T4" s="18">
        <v>37.924000000000007</v>
      </c>
      <c r="U4" s="18">
        <v>32.954000000000001</v>
      </c>
      <c r="V4" s="18">
        <v>30.498000000000001</v>
      </c>
      <c r="W4" s="18">
        <v>27.38</v>
      </c>
      <c r="X4" s="18">
        <v>87.640999999999991</v>
      </c>
      <c r="Y4" s="18">
        <v>45.778999999999996</v>
      </c>
      <c r="Z4" s="19"/>
      <c r="AA4" s="20">
        <f>SUM(B4:Z4)</f>
        <v>1380.5160000000003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102.26</v>
      </c>
      <c r="C7" s="28">
        <v>88.68</v>
      </c>
      <c r="D7" s="28">
        <v>72.81</v>
      </c>
      <c r="E7" s="28">
        <v>76.97</v>
      </c>
      <c r="F7" s="28">
        <v>78.61</v>
      </c>
      <c r="G7" s="28">
        <v>85.22</v>
      </c>
      <c r="H7" s="28">
        <v>88.51</v>
      </c>
      <c r="I7" s="28">
        <v>91.2</v>
      </c>
      <c r="J7" s="28">
        <v>91.5</v>
      </c>
      <c r="K7" s="28">
        <v>88.61</v>
      </c>
      <c r="L7" s="28">
        <v>87.71</v>
      </c>
      <c r="M7" s="28">
        <v>85.9</v>
      </c>
      <c r="N7" s="28">
        <v>81.92</v>
      </c>
      <c r="O7" s="28">
        <v>81</v>
      </c>
      <c r="P7" s="28">
        <v>85</v>
      </c>
      <c r="Q7" s="28">
        <v>90.12</v>
      </c>
      <c r="R7" s="28">
        <v>99.53</v>
      </c>
      <c r="S7" s="28">
        <v>103.3</v>
      </c>
      <c r="T7" s="28">
        <v>129.04</v>
      </c>
      <c r="U7" s="28">
        <v>129.05000000000001</v>
      </c>
      <c r="V7" s="28">
        <v>156.97</v>
      </c>
      <c r="W7" s="28">
        <v>139.1</v>
      </c>
      <c r="X7" s="28">
        <v>101.18</v>
      </c>
      <c r="Y7" s="28">
        <v>108.51</v>
      </c>
      <c r="Z7" s="29"/>
      <c r="AA7" s="30">
        <f>IF(SUM(B7:Z7)&lt;&gt;0,AVERAGEIF(B7:Z7,"&lt;&gt;"""),"")</f>
        <v>97.612500000000011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51.732999999999997</v>
      </c>
      <c r="C12" s="52"/>
      <c r="D12" s="52"/>
      <c r="E12" s="52"/>
      <c r="F12" s="52"/>
      <c r="G12" s="52"/>
      <c r="H12" s="52"/>
      <c r="I12" s="52"/>
      <c r="J12" s="52"/>
      <c r="K12" s="52"/>
      <c r="L12" s="52">
        <v>5.9880000000000004</v>
      </c>
      <c r="M12" s="52">
        <v>10.846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61.587000000000003</v>
      </c>
      <c r="Y12" s="52">
        <v>13.592000000000001</v>
      </c>
      <c r="Z12" s="53"/>
      <c r="AA12" s="54">
        <f t="shared" si="0"/>
        <v>143.74600000000001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9.9390000000000001</v>
      </c>
      <c r="C14" s="57">
        <v>9.697000000000001</v>
      </c>
      <c r="D14" s="57">
        <v>11.74</v>
      </c>
      <c r="E14" s="57">
        <v>18.739999999999998</v>
      </c>
      <c r="F14" s="57">
        <v>19.739999999999998</v>
      </c>
      <c r="G14" s="57">
        <v>24.391999999999999</v>
      </c>
      <c r="H14" s="57">
        <v>25.238</v>
      </c>
      <c r="I14" s="57">
        <v>20.612000000000002</v>
      </c>
      <c r="J14" s="57">
        <v>25.037000000000003</v>
      </c>
      <c r="K14" s="57">
        <v>23.464999999999996</v>
      </c>
      <c r="L14" s="57">
        <v>15.236000000000001</v>
      </c>
      <c r="M14" s="57">
        <v>5.2669999999999995</v>
      </c>
      <c r="N14" s="57">
        <v>0.74</v>
      </c>
      <c r="O14" s="57">
        <v>0.74</v>
      </c>
      <c r="P14" s="57">
        <v>4.1660000000000004</v>
      </c>
      <c r="Q14" s="57">
        <v>4.0009999999999994</v>
      </c>
      <c r="R14" s="57">
        <v>7.2610000000000001</v>
      </c>
      <c r="S14" s="57">
        <v>5.1980000000000004</v>
      </c>
      <c r="T14" s="57">
        <v>2.6310000000000002</v>
      </c>
      <c r="U14" s="57">
        <v>0.74399999999999999</v>
      </c>
      <c r="V14" s="57">
        <v>0.74</v>
      </c>
      <c r="W14" s="57">
        <v>0.74</v>
      </c>
      <c r="X14" s="57">
        <v>5.74</v>
      </c>
      <c r="Y14" s="57">
        <v>10.74</v>
      </c>
      <c r="Z14" s="58"/>
      <c r="AA14" s="59">
        <f t="shared" si="0"/>
        <v>252.54400000000004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61.671999999999997</v>
      </c>
      <c r="C16" s="62">
        <f t="shared" ref="C16:Z16" si="1">IF(LEN(C$2)&gt;0,SUM(C10:C15),"")</f>
        <v>9.697000000000001</v>
      </c>
      <c r="D16" s="62">
        <f t="shared" si="1"/>
        <v>11.74</v>
      </c>
      <c r="E16" s="62">
        <f t="shared" si="1"/>
        <v>18.739999999999998</v>
      </c>
      <c r="F16" s="62">
        <f t="shared" si="1"/>
        <v>19.739999999999998</v>
      </c>
      <c r="G16" s="62">
        <f t="shared" si="1"/>
        <v>24.391999999999999</v>
      </c>
      <c r="H16" s="62">
        <f t="shared" si="1"/>
        <v>25.238</v>
      </c>
      <c r="I16" s="62">
        <f t="shared" si="1"/>
        <v>20.612000000000002</v>
      </c>
      <c r="J16" s="62">
        <f t="shared" si="1"/>
        <v>25.037000000000003</v>
      </c>
      <c r="K16" s="62">
        <f t="shared" si="1"/>
        <v>23.464999999999996</v>
      </c>
      <c r="L16" s="62">
        <f t="shared" si="1"/>
        <v>21.224</v>
      </c>
      <c r="M16" s="62">
        <f t="shared" si="1"/>
        <v>16.113</v>
      </c>
      <c r="N16" s="62">
        <f t="shared" si="1"/>
        <v>0.74</v>
      </c>
      <c r="O16" s="62">
        <f t="shared" si="1"/>
        <v>0.74</v>
      </c>
      <c r="P16" s="62">
        <f t="shared" si="1"/>
        <v>4.1660000000000004</v>
      </c>
      <c r="Q16" s="62">
        <f t="shared" si="1"/>
        <v>4.0009999999999994</v>
      </c>
      <c r="R16" s="62">
        <f t="shared" si="1"/>
        <v>7.2610000000000001</v>
      </c>
      <c r="S16" s="62">
        <f t="shared" si="1"/>
        <v>5.1980000000000004</v>
      </c>
      <c r="T16" s="62">
        <f t="shared" si="1"/>
        <v>2.6310000000000002</v>
      </c>
      <c r="U16" s="62">
        <f t="shared" si="1"/>
        <v>0.74399999999999999</v>
      </c>
      <c r="V16" s="62">
        <f t="shared" si="1"/>
        <v>0.74</v>
      </c>
      <c r="W16" s="62">
        <f t="shared" si="1"/>
        <v>0.74</v>
      </c>
      <c r="X16" s="62">
        <f t="shared" si="1"/>
        <v>67.326999999999998</v>
      </c>
      <c r="Y16" s="62">
        <f t="shared" si="1"/>
        <v>24.332000000000001</v>
      </c>
      <c r="Z16" s="63" t="str">
        <f t="shared" si="1"/>
        <v/>
      </c>
      <c r="AA16" s="64">
        <f>SUM(AA10:AA15)</f>
        <v>396.29000000000008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31.013999999999999</v>
      </c>
      <c r="C20" s="77">
        <v>3.4449999999999998</v>
      </c>
      <c r="D20" s="77">
        <v>3.2970000000000002</v>
      </c>
      <c r="E20" s="77">
        <v>3.1629999999999998</v>
      </c>
      <c r="F20" s="77">
        <v>3.2290000000000001</v>
      </c>
      <c r="G20" s="77">
        <v>3.1890000000000001</v>
      </c>
      <c r="H20" s="77">
        <v>3.415</v>
      </c>
      <c r="I20" s="77">
        <v>3.9889999999999999</v>
      </c>
      <c r="J20" s="77">
        <v>18.224</v>
      </c>
      <c r="K20" s="77">
        <v>4.6959999999999997</v>
      </c>
      <c r="L20" s="77">
        <v>4.9329999999999998</v>
      </c>
      <c r="M20" s="77">
        <v>2.4009999999999998</v>
      </c>
      <c r="N20" s="77"/>
      <c r="O20" s="77"/>
      <c r="P20" s="77"/>
      <c r="Q20" s="77">
        <v>4.8959999999999999</v>
      </c>
      <c r="R20" s="77">
        <v>33.048000000000002</v>
      </c>
      <c r="S20" s="77">
        <v>68.114000000000004</v>
      </c>
      <c r="T20" s="77">
        <v>15.63</v>
      </c>
      <c r="U20" s="77">
        <v>15.766999999999999</v>
      </c>
      <c r="V20" s="77">
        <v>15.803000000000001</v>
      </c>
      <c r="W20" s="77">
        <v>15.818999999999999</v>
      </c>
      <c r="X20" s="77">
        <v>10.876999999999999</v>
      </c>
      <c r="Y20" s="77">
        <v>14.42</v>
      </c>
      <c r="Z20" s="78"/>
      <c r="AA20" s="79">
        <f t="shared" si="2"/>
        <v>279.36899999999997</v>
      </c>
    </row>
    <row r="21" spans="1:27" ht="24.95" customHeight="1" x14ac:dyDescent="0.2">
      <c r="A21" s="75" t="s">
        <v>16</v>
      </c>
      <c r="B21" s="80">
        <v>8.1050000000000004</v>
      </c>
      <c r="C21" s="81">
        <v>4.5060000000000002</v>
      </c>
      <c r="D21" s="81">
        <v>6.6260000000000003</v>
      </c>
      <c r="E21" s="81">
        <v>5.0179999999999998</v>
      </c>
      <c r="F21" s="81">
        <v>3.96</v>
      </c>
      <c r="G21" s="81">
        <v>0.84199999999999997</v>
      </c>
      <c r="H21" s="81">
        <v>3.7669999999999999</v>
      </c>
      <c r="I21" s="81">
        <v>15.929</v>
      </c>
      <c r="J21" s="81">
        <v>10.246999999999998</v>
      </c>
      <c r="K21" s="81">
        <v>6.8280000000000003</v>
      </c>
      <c r="L21" s="81">
        <v>7.3329999999999993</v>
      </c>
      <c r="M21" s="81">
        <v>11.026</v>
      </c>
      <c r="N21" s="81">
        <v>15.376999999999999</v>
      </c>
      <c r="O21" s="81">
        <v>15.750999999999999</v>
      </c>
      <c r="P21" s="81">
        <v>17.135000000000002</v>
      </c>
      <c r="Q21" s="81">
        <v>21.564999999999998</v>
      </c>
      <c r="R21" s="81">
        <v>24.388000000000002</v>
      </c>
      <c r="S21" s="81">
        <v>19.707999999999998</v>
      </c>
      <c r="T21" s="81">
        <v>19.663</v>
      </c>
      <c r="U21" s="81">
        <v>16.443000000000001</v>
      </c>
      <c r="V21" s="81">
        <v>13.955</v>
      </c>
      <c r="W21" s="81">
        <v>10.821</v>
      </c>
      <c r="X21" s="81">
        <v>9.4369999999999994</v>
      </c>
      <c r="Y21" s="81">
        <v>7.0270000000000001</v>
      </c>
      <c r="Z21" s="78"/>
      <c r="AA21" s="79">
        <f t="shared" si="2"/>
        <v>275.45700000000005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39.119</v>
      </c>
      <c r="C25" s="88">
        <f t="shared" ref="C25:Z25" si="3">IF(LEN(C$2)&gt;0,SUM(C19:C24),"")</f>
        <v>7.9510000000000005</v>
      </c>
      <c r="D25" s="88">
        <f t="shared" si="3"/>
        <v>9.923</v>
      </c>
      <c r="E25" s="88">
        <f t="shared" si="3"/>
        <v>8.1809999999999992</v>
      </c>
      <c r="F25" s="88">
        <f t="shared" si="3"/>
        <v>7.1890000000000001</v>
      </c>
      <c r="G25" s="88">
        <f t="shared" si="3"/>
        <v>4.0309999999999997</v>
      </c>
      <c r="H25" s="88">
        <f t="shared" si="3"/>
        <v>7.1820000000000004</v>
      </c>
      <c r="I25" s="88">
        <f t="shared" si="3"/>
        <v>19.917999999999999</v>
      </c>
      <c r="J25" s="88">
        <f t="shared" si="3"/>
        <v>28.470999999999997</v>
      </c>
      <c r="K25" s="88">
        <f t="shared" si="3"/>
        <v>11.524000000000001</v>
      </c>
      <c r="L25" s="88">
        <f t="shared" si="3"/>
        <v>12.265999999999998</v>
      </c>
      <c r="M25" s="88">
        <f t="shared" si="3"/>
        <v>13.427</v>
      </c>
      <c r="N25" s="88">
        <f t="shared" si="3"/>
        <v>15.376999999999999</v>
      </c>
      <c r="O25" s="88">
        <f t="shared" si="3"/>
        <v>15.750999999999999</v>
      </c>
      <c r="P25" s="88">
        <f t="shared" si="3"/>
        <v>17.135000000000002</v>
      </c>
      <c r="Q25" s="88">
        <f t="shared" si="3"/>
        <v>26.460999999999999</v>
      </c>
      <c r="R25" s="88">
        <f t="shared" si="3"/>
        <v>57.436000000000007</v>
      </c>
      <c r="S25" s="88">
        <f t="shared" si="3"/>
        <v>87.822000000000003</v>
      </c>
      <c r="T25" s="88">
        <f t="shared" si="3"/>
        <v>35.292999999999999</v>
      </c>
      <c r="U25" s="88">
        <f t="shared" si="3"/>
        <v>32.21</v>
      </c>
      <c r="V25" s="88">
        <f t="shared" si="3"/>
        <v>29.758000000000003</v>
      </c>
      <c r="W25" s="88">
        <f t="shared" si="3"/>
        <v>26.64</v>
      </c>
      <c r="X25" s="88">
        <f t="shared" si="3"/>
        <v>20.314</v>
      </c>
      <c r="Y25" s="88">
        <f t="shared" si="3"/>
        <v>21.446999999999999</v>
      </c>
      <c r="Z25" s="89" t="str">
        <f t="shared" si="3"/>
        <v/>
      </c>
      <c r="AA25" s="90">
        <f>SUM(AA19:AA24)</f>
        <v>554.82600000000002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100.791</v>
      </c>
      <c r="C29" s="77">
        <v>17.648</v>
      </c>
      <c r="D29" s="77">
        <v>21.663</v>
      </c>
      <c r="E29" s="77">
        <v>26.920999999999999</v>
      </c>
      <c r="F29" s="77">
        <v>26.928999999999998</v>
      </c>
      <c r="G29" s="77">
        <v>28.422999999999998</v>
      </c>
      <c r="H29" s="77">
        <v>32.42</v>
      </c>
      <c r="I29" s="77">
        <v>40.53</v>
      </c>
      <c r="J29" s="77">
        <v>53.508000000000003</v>
      </c>
      <c r="K29" s="77">
        <v>34.988999999999997</v>
      </c>
      <c r="L29" s="77">
        <v>33.49</v>
      </c>
      <c r="M29" s="77">
        <v>29.54</v>
      </c>
      <c r="N29" s="77">
        <v>16.117000000000001</v>
      </c>
      <c r="O29" s="77">
        <v>16.491</v>
      </c>
      <c r="P29" s="77">
        <v>21.300999999999998</v>
      </c>
      <c r="Q29" s="77">
        <v>30.462</v>
      </c>
      <c r="R29" s="77">
        <v>64.697000000000003</v>
      </c>
      <c r="S29" s="77">
        <v>93.02</v>
      </c>
      <c r="T29" s="77">
        <v>37.923999999999999</v>
      </c>
      <c r="U29" s="77">
        <v>32.954000000000001</v>
      </c>
      <c r="V29" s="77">
        <v>30.498000000000001</v>
      </c>
      <c r="W29" s="77">
        <v>27.38</v>
      </c>
      <c r="X29" s="77">
        <v>87.641000000000005</v>
      </c>
      <c r="Y29" s="77">
        <v>45.779000000000003</v>
      </c>
      <c r="Z29" s="78"/>
      <c r="AA29" s="79">
        <f>SUM(B29:Z29)</f>
        <v>951.11599999999999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100.791</v>
      </c>
      <c r="C31" s="62">
        <f t="shared" ref="C31:Z31" si="4">IF(LEN(C$2)&gt;0,SUM(C28:C30),"")</f>
        <v>17.648</v>
      </c>
      <c r="D31" s="62">
        <f t="shared" si="4"/>
        <v>21.663</v>
      </c>
      <c r="E31" s="62">
        <f t="shared" si="4"/>
        <v>26.920999999999999</v>
      </c>
      <c r="F31" s="62">
        <f t="shared" si="4"/>
        <v>26.928999999999998</v>
      </c>
      <c r="G31" s="62">
        <f t="shared" si="4"/>
        <v>28.422999999999998</v>
      </c>
      <c r="H31" s="62">
        <f t="shared" si="4"/>
        <v>32.42</v>
      </c>
      <c r="I31" s="62">
        <f t="shared" si="4"/>
        <v>40.53</v>
      </c>
      <c r="J31" s="62">
        <f t="shared" si="4"/>
        <v>53.508000000000003</v>
      </c>
      <c r="K31" s="62">
        <f t="shared" si="4"/>
        <v>34.988999999999997</v>
      </c>
      <c r="L31" s="62">
        <f t="shared" si="4"/>
        <v>33.49</v>
      </c>
      <c r="M31" s="62">
        <f t="shared" si="4"/>
        <v>29.54</v>
      </c>
      <c r="N31" s="62">
        <f t="shared" si="4"/>
        <v>16.117000000000001</v>
      </c>
      <c r="O31" s="62">
        <f t="shared" si="4"/>
        <v>16.491</v>
      </c>
      <c r="P31" s="62">
        <f t="shared" si="4"/>
        <v>21.300999999999998</v>
      </c>
      <c r="Q31" s="62">
        <f t="shared" si="4"/>
        <v>30.462</v>
      </c>
      <c r="R31" s="62">
        <f t="shared" si="4"/>
        <v>64.697000000000003</v>
      </c>
      <c r="S31" s="62">
        <f t="shared" si="4"/>
        <v>93.02</v>
      </c>
      <c r="T31" s="62">
        <f t="shared" si="4"/>
        <v>37.923999999999999</v>
      </c>
      <c r="U31" s="62">
        <f t="shared" si="4"/>
        <v>32.954000000000001</v>
      </c>
      <c r="V31" s="62">
        <f t="shared" si="4"/>
        <v>30.498000000000001</v>
      </c>
      <c r="W31" s="62">
        <f t="shared" si="4"/>
        <v>27.38</v>
      </c>
      <c r="X31" s="62">
        <f t="shared" si="4"/>
        <v>87.641000000000005</v>
      </c>
      <c r="Y31" s="62">
        <f t="shared" si="4"/>
        <v>45.779000000000003</v>
      </c>
      <c r="Z31" s="63" t="str">
        <f t="shared" si="4"/>
        <v/>
      </c>
      <c r="AA31" s="64">
        <f>SUM(AA28:AA30)</f>
        <v>951.11599999999999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71.3</v>
      </c>
      <c r="D38" s="99">
        <v>51.8</v>
      </c>
      <c r="E38" s="99">
        <v>45.9</v>
      </c>
      <c r="F38" s="99">
        <v>41.9</v>
      </c>
      <c r="G38" s="99"/>
      <c r="H38" s="99"/>
      <c r="I38" s="99"/>
      <c r="J38" s="99"/>
      <c r="K38" s="99"/>
      <c r="L38" s="99"/>
      <c r="M38" s="99"/>
      <c r="N38" s="99">
        <v>64.599999999999994</v>
      </c>
      <c r="O38" s="99">
        <v>67.900000000000006</v>
      </c>
      <c r="P38" s="99">
        <v>83.4</v>
      </c>
      <c r="Q38" s="99">
        <v>2.6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71.3</v>
      </c>
      <c r="D39" s="88">
        <f t="shared" si="6"/>
        <v>51.8</v>
      </c>
      <c r="E39" s="88">
        <f t="shared" si="6"/>
        <v>45.9</v>
      </c>
      <c r="F39" s="88">
        <f t="shared" si="6"/>
        <v>41.9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64.599999999999994</v>
      </c>
      <c r="O39" s="88">
        <f t="shared" si="6"/>
        <v>67.900000000000006</v>
      </c>
      <c r="P39" s="88">
        <f t="shared" si="6"/>
        <v>83.4</v>
      </c>
      <c r="Q39" s="88">
        <f t="shared" si="6"/>
        <v>2.6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429.4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71.3</v>
      </c>
      <c r="D46" s="99">
        <v>51.8</v>
      </c>
      <c r="E46" s="99">
        <v>45.9</v>
      </c>
      <c r="F46" s="99">
        <v>41.9</v>
      </c>
      <c r="G46" s="99"/>
      <c r="H46" s="99"/>
      <c r="I46" s="99"/>
      <c r="J46" s="99"/>
      <c r="K46" s="99"/>
      <c r="L46" s="99"/>
      <c r="M46" s="99"/>
      <c r="N46" s="99">
        <v>64.599999999999994</v>
      </c>
      <c r="O46" s="99">
        <v>67.900000000000006</v>
      </c>
      <c r="P46" s="99">
        <v>83.4</v>
      </c>
      <c r="Q46" s="99">
        <v>2.6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429.4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71.3</v>
      </c>
      <c r="D48" s="88">
        <f t="shared" si="8"/>
        <v>51.8</v>
      </c>
      <c r="E48" s="88">
        <f t="shared" si="8"/>
        <v>45.9</v>
      </c>
      <c r="F48" s="88">
        <f t="shared" si="8"/>
        <v>41.9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64.599999999999994</v>
      </c>
      <c r="O48" s="88">
        <f t="shared" si="8"/>
        <v>67.900000000000006</v>
      </c>
      <c r="P48" s="88">
        <f t="shared" si="8"/>
        <v>83.4</v>
      </c>
      <c r="Q48" s="88">
        <f t="shared" si="8"/>
        <v>2.6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100.791</v>
      </c>
      <c r="C51" s="88">
        <f t="shared" si="10"/>
        <v>88.948000000000008</v>
      </c>
      <c r="D51" s="88">
        <f t="shared" si="10"/>
        <v>73.462999999999994</v>
      </c>
      <c r="E51" s="88">
        <f t="shared" si="10"/>
        <v>72.820999999999998</v>
      </c>
      <c r="F51" s="88">
        <f t="shared" si="10"/>
        <v>68.828999999999994</v>
      </c>
      <c r="G51" s="88">
        <f t="shared" si="10"/>
        <v>28.422999999999998</v>
      </c>
      <c r="H51" s="88">
        <f t="shared" si="10"/>
        <v>32.42</v>
      </c>
      <c r="I51" s="88">
        <f t="shared" si="10"/>
        <v>40.53</v>
      </c>
      <c r="J51" s="88">
        <f t="shared" si="10"/>
        <v>53.507999999999996</v>
      </c>
      <c r="K51" s="88">
        <f t="shared" si="10"/>
        <v>34.988999999999997</v>
      </c>
      <c r="L51" s="88">
        <f t="shared" si="10"/>
        <v>33.489999999999995</v>
      </c>
      <c r="M51" s="88">
        <f t="shared" si="10"/>
        <v>29.54</v>
      </c>
      <c r="N51" s="88">
        <f t="shared" si="10"/>
        <v>80.716999999999985</v>
      </c>
      <c r="O51" s="88">
        <f t="shared" si="10"/>
        <v>84.391000000000005</v>
      </c>
      <c r="P51" s="88">
        <f t="shared" si="10"/>
        <v>104.70100000000001</v>
      </c>
      <c r="Q51" s="88">
        <f t="shared" si="10"/>
        <v>33.061999999999998</v>
      </c>
      <c r="R51" s="88">
        <f t="shared" si="10"/>
        <v>64.697000000000003</v>
      </c>
      <c r="S51" s="88">
        <f t="shared" si="10"/>
        <v>93.02000000000001</v>
      </c>
      <c r="T51" s="88">
        <f t="shared" si="10"/>
        <v>37.923999999999999</v>
      </c>
      <c r="U51" s="88">
        <f t="shared" si="10"/>
        <v>32.954000000000001</v>
      </c>
      <c r="V51" s="88">
        <f t="shared" si="10"/>
        <v>30.498000000000001</v>
      </c>
      <c r="W51" s="88">
        <f t="shared" si="10"/>
        <v>27.38</v>
      </c>
      <c r="X51" s="88">
        <f t="shared" si="10"/>
        <v>87.640999999999991</v>
      </c>
      <c r="Y51" s="88">
        <f t="shared" si="10"/>
        <v>45.778999999999996</v>
      </c>
      <c r="Z51" s="89" t="str">
        <f t="shared" si="10"/>
        <v/>
      </c>
      <c r="AA51" s="104">
        <f>SUM(B51:Z51)</f>
        <v>1380.5160000000003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100.751</v>
      </c>
      <c r="C4" s="18">
        <v>88.995000000000005</v>
      </c>
      <c r="D4" s="18">
        <v>73.509</v>
      </c>
      <c r="E4" s="18">
        <v>72.837999999999994</v>
      </c>
      <c r="F4" s="18">
        <v>68.85199999999999</v>
      </c>
      <c r="G4" s="18">
        <v>28.422999999999998</v>
      </c>
      <c r="H4" s="18">
        <v>32.419999999999995</v>
      </c>
      <c r="I4" s="18">
        <v>40.53</v>
      </c>
      <c r="J4" s="18">
        <v>53.508000000000003</v>
      </c>
      <c r="K4" s="18">
        <v>34.989000000000004</v>
      </c>
      <c r="L4" s="18">
        <v>33.49</v>
      </c>
      <c r="M4" s="18">
        <v>29.54</v>
      </c>
      <c r="N4" s="18">
        <v>80.757000000000005</v>
      </c>
      <c r="O4" s="18">
        <v>84.418000000000006</v>
      </c>
      <c r="P4" s="18">
        <v>104.65300000000001</v>
      </c>
      <c r="Q4" s="18">
        <v>33.053000000000004</v>
      </c>
      <c r="R4" s="18">
        <v>64.69</v>
      </c>
      <c r="S4" s="18">
        <v>93.039999999999992</v>
      </c>
      <c r="T4" s="18">
        <v>37.923999999999999</v>
      </c>
      <c r="U4" s="18">
        <v>32.954000000000001</v>
      </c>
      <c r="V4" s="18">
        <v>30.498000000000001</v>
      </c>
      <c r="W4" s="18">
        <v>27.38</v>
      </c>
      <c r="X4" s="18">
        <v>87.688999999999993</v>
      </c>
      <c r="Y4" s="18">
        <v>45.779000000000011</v>
      </c>
      <c r="Z4" s="19"/>
      <c r="AA4" s="20">
        <f>SUM(B4:Z4)</f>
        <v>1380.6800000000003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102.26</v>
      </c>
      <c r="C7" s="28">
        <v>88.68</v>
      </c>
      <c r="D7" s="28">
        <v>72.81</v>
      </c>
      <c r="E7" s="28">
        <v>76.97</v>
      </c>
      <c r="F7" s="28">
        <v>78.61</v>
      </c>
      <c r="G7" s="28">
        <v>85.22</v>
      </c>
      <c r="H7" s="28">
        <v>88.51</v>
      </c>
      <c r="I7" s="28">
        <v>91.2</v>
      </c>
      <c r="J7" s="28">
        <v>91.5</v>
      </c>
      <c r="K7" s="28">
        <v>88.61</v>
      </c>
      <c r="L7" s="28">
        <v>87.71</v>
      </c>
      <c r="M7" s="28">
        <v>85.9</v>
      </c>
      <c r="N7" s="28">
        <v>81.92</v>
      </c>
      <c r="O7" s="28">
        <v>81</v>
      </c>
      <c r="P7" s="28">
        <v>85</v>
      </c>
      <c r="Q7" s="28">
        <v>90.12</v>
      </c>
      <c r="R7" s="28">
        <v>99.53</v>
      </c>
      <c r="S7" s="28">
        <v>103.3</v>
      </c>
      <c r="T7" s="28">
        <v>129.04</v>
      </c>
      <c r="U7" s="28">
        <v>129.05000000000001</v>
      </c>
      <c r="V7" s="28">
        <v>156.97</v>
      </c>
      <c r="W7" s="28">
        <v>139.1</v>
      </c>
      <c r="X7" s="28">
        <v>101.18</v>
      </c>
      <c r="Y7" s="28">
        <v>108.51</v>
      </c>
      <c r="Z7" s="29"/>
      <c r="AA7" s="30">
        <f>IF(SUM(B7:Z7)&lt;&gt;0,AVERAGEIF(B7:Z7,"&lt;&gt;"""),"")</f>
        <v>97.612500000000011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9.7210000000000001</v>
      </c>
      <c r="E14" s="57">
        <v>7.22</v>
      </c>
      <c r="F14" s="57">
        <v>6.0650000000000004</v>
      </c>
      <c r="G14" s="57"/>
      <c r="H14" s="57"/>
      <c r="I14" s="57"/>
      <c r="J14" s="57"/>
      <c r="K14" s="57"/>
      <c r="L14" s="57"/>
      <c r="M14" s="57"/>
      <c r="N14" s="57">
        <v>2.5110000000000001</v>
      </c>
      <c r="O14" s="57">
        <v>3.5100000000000002</v>
      </c>
      <c r="P14" s="57">
        <v>0.41399999999999998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29.441000000000003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9.7210000000000001</v>
      </c>
      <c r="E16" s="62">
        <f t="shared" si="1"/>
        <v>7.22</v>
      </c>
      <c r="F16" s="62">
        <f t="shared" si="1"/>
        <v>6.0650000000000004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2.5110000000000001</v>
      </c>
      <c r="O16" s="62">
        <f t="shared" si="1"/>
        <v>3.5100000000000002</v>
      </c>
      <c r="P16" s="62">
        <f t="shared" si="1"/>
        <v>0.41399999999999998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29.441000000000003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0.75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0.75</v>
      </c>
    </row>
    <row r="20" spans="1:27" ht="24.95" customHeight="1" x14ac:dyDescent="0.2">
      <c r="A20" s="75" t="s">
        <v>15</v>
      </c>
      <c r="B20" s="76">
        <v>6.8290000000000006</v>
      </c>
      <c r="C20" s="77">
        <v>18.472999999999999</v>
      </c>
      <c r="D20" s="77">
        <v>5.5909999999999993</v>
      </c>
      <c r="E20" s="77">
        <v>6.0780000000000003</v>
      </c>
      <c r="F20" s="77">
        <v>7.0009999999999994</v>
      </c>
      <c r="G20" s="77">
        <v>1.7030000000000001</v>
      </c>
      <c r="H20" s="77">
        <v>2.4409999999999998</v>
      </c>
      <c r="I20" s="77">
        <v>9.0999999999999998E-2</v>
      </c>
      <c r="J20" s="77">
        <v>9.7000000000000003E-2</v>
      </c>
      <c r="K20" s="77">
        <v>0.873</v>
      </c>
      <c r="L20" s="77">
        <v>0.19900000000000001</v>
      </c>
      <c r="M20" s="77">
        <v>9.4589999999999996</v>
      </c>
      <c r="N20" s="77">
        <v>24.335999999999999</v>
      </c>
      <c r="O20" s="77">
        <v>24.076000000000001</v>
      </c>
      <c r="P20" s="77">
        <v>36.391999999999996</v>
      </c>
      <c r="Q20" s="77">
        <v>0.26200000000000001</v>
      </c>
      <c r="R20" s="77">
        <v>9.4350000000000005</v>
      </c>
      <c r="S20" s="77">
        <v>12.52</v>
      </c>
      <c r="T20" s="77">
        <v>5.15</v>
      </c>
      <c r="U20" s="77">
        <v>5.2039999999999997</v>
      </c>
      <c r="V20" s="77">
        <v>4.6859999999999999</v>
      </c>
      <c r="W20" s="77">
        <v>1.9860000000000002</v>
      </c>
      <c r="X20" s="77">
        <v>2.64</v>
      </c>
      <c r="Y20" s="77">
        <v>8.5240000000000009</v>
      </c>
      <c r="Z20" s="78"/>
      <c r="AA20" s="79">
        <f t="shared" si="2"/>
        <v>194.04600000000002</v>
      </c>
    </row>
    <row r="21" spans="1:27" ht="24.95" customHeight="1" x14ac:dyDescent="0.2">
      <c r="A21" s="75" t="s">
        <v>16</v>
      </c>
      <c r="B21" s="80">
        <v>24.422000000000001</v>
      </c>
      <c r="C21" s="81">
        <v>70.522000000000006</v>
      </c>
      <c r="D21" s="81">
        <v>58.197000000000003</v>
      </c>
      <c r="E21" s="81">
        <v>59.54</v>
      </c>
      <c r="F21" s="81">
        <v>55.786000000000001</v>
      </c>
      <c r="G21" s="81">
        <v>26.72</v>
      </c>
      <c r="H21" s="81">
        <v>29.978999999999999</v>
      </c>
      <c r="I21" s="81">
        <v>40.439</v>
      </c>
      <c r="J21" s="81">
        <v>53.411000000000001</v>
      </c>
      <c r="K21" s="81">
        <v>34.116</v>
      </c>
      <c r="L21" s="81">
        <v>33.291000000000004</v>
      </c>
      <c r="M21" s="81">
        <v>20.081</v>
      </c>
      <c r="N21" s="81">
        <v>53.91</v>
      </c>
      <c r="O21" s="81">
        <v>56.832000000000001</v>
      </c>
      <c r="P21" s="81">
        <v>67.097000000000008</v>
      </c>
      <c r="Q21" s="81">
        <v>32.791000000000004</v>
      </c>
      <c r="R21" s="81">
        <v>21.254999999999999</v>
      </c>
      <c r="S21" s="81">
        <v>37.019999999999996</v>
      </c>
      <c r="T21" s="81">
        <v>32.774000000000001</v>
      </c>
      <c r="U21" s="81">
        <v>27.75</v>
      </c>
      <c r="V21" s="81">
        <v>25.812000000000001</v>
      </c>
      <c r="W21" s="81">
        <v>25.393999999999998</v>
      </c>
      <c r="X21" s="81">
        <v>12.548999999999998</v>
      </c>
      <c r="Y21" s="81">
        <v>37.25500000000001</v>
      </c>
      <c r="Z21" s="78"/>
      <c r="AA21" s="79">
        <f t="shared" si="2"/>
        <v>936.94299999999998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31.251000000000001</v>
      </c>
      <c r="C25" s="88">
        <f t="shared" si="3"/>
        <v>88.995000000000005</v>
      </c>
      <c r="D25" s="88">
        <f t="shared" si="3"/>
        <v>63.788000000000004</v>
      </c>
      <c r="E25" s="88">
        <f t="shared" si="3"/>
        <v>65.617999999999995</v>
      </c>
      <c r="F25" s="88">
        <f t="shared" si="3"/>
        <v>62.786999999999999</v>
      </c>
      <c r="G25" s="88">
        <f t="shared" si="3"/>
        <v>28.422999999999998</v>
      </c>
      <c r="H25" s="88">
        <f t="shared" si="3"/>
        <v>32.42</v>
      </c>
      <c r="I25" s="88">
        <f t="shared" si="3"/>
        <v>40.53</v>
      </c>
      <c r="J25" s="88">
        <f t="shared" si="3"/>
        <v>53.508000000000003</v>
      </c>
      <c r="K25" s="88">
        <f t="shared" si="3"/>
        <v>34.988999999999997</v>
      </c>
      <c r="L25" s="88">
        <f t="shared" si="3"/>
        <v>33.49</v>
      </c>
      <c r="M25" s="88">
        <f t="shared" si="3"/>
        <v>29.54</v>
      </c>
      <c r="N25" s="88">
        <f t="shared" si="3"/>
        <v>78.245999999999995</v>
      </c>
      <c r="O25" s="88">
        <f t="shared" si="3"/>
        <v>80.908000000000001</v>
      </c>
      <c r="P25" s="88">
        <f t="shared" si="3"/>
        <v>104.239</v>
      </c>
      <c r="Q25" s="88">
        <f t="shared" si="3"/>
        <v>33.053000000000004</v>
      </c>
      <c r="R25" s="88">
        <f t="shared" si="3"/>
        <v>30.689999999999998</v>
      </c>
      <c r="S25" s="88">
        <f t="shared" si="3"/>
        <v>49.539999999999992</v>
      </c>
      <c r="T25" s="88">
        <f t="shared" si="3"/>
        <v>37.923999999999999</v>
      </c>
      <c r="U25" s="88">
        <f t="shared" si="3"/>
        <v>32.954000000000001</v>
      </c>
      <c r="V25" s="88">
        <f t="shared" si="3"/>
        <v>30.498000000000001</v>
      </c>
      <c r="W25" s="88">
        <f t="shared" si="3"/>
        <v>27.38</v>
      </c>
      <c r="X25" s="88">
        <f t="shared" si="3"/>
        <v>15.188999999999998</v>
      </c>
      <c r="Y25" s="88">
        <f t="shared" si="3"/>
        <v>45.779000000000011</v>
      </c>
      <c r="Z25" s="89">
        <f t="shared" si="3"/>
        <v>0</v>
      </c>
      <c r="AA25" s="90">
        <f t="shared" si="3"/>
        <v>1131.739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31.251000000000001</v>
      </c>
      <c r="C29" s="77">
        <v>88.995000000000005</v>
      </c>
      <c r="D29" s="77">
        <v>73.509</v>
      </c>
      <c r="E29" s="77">
        <v>72.837999999999994</v>
      </c>
      <c r="F29" s="77">
        <v>68.852000000000004</v>
      </c>
      <c r="G29" s="77">
        <v>28.422999999999998</v>
      </c>
      <c r="H29" s="77">
        <v>32.42</v>
      </c>
      <c r="I29" s="77">
        <v>40.53</v>
      </c>
      <c r="J29" s="77">
        <v>53.508000000000003</v>
      </c>
      <c r="K29" s="77">
        <v>34.988999999999997</v>
      </c>
      <c r="L29" s="77">
        <v>33.49</v>
      </c>
      <c r="M29" s="77">
        <v>29.54</v>
      </c>
      <c r="N29" s="77">
        <v>80.757000000000005</v>
      </c>
      <c r="O29" s="77">
        <v>84.418000000000006</v>
      </c>
      <c r="P29" s="77">
        <v>104.65300000000001</v>
      </c>
      <c r="Q29" s="77">
        <v>33.052999999999997</v>
      </c>
      <c r="R29" s="77">
        <v>30.69</v>
      </c>
      <c r="S29" s="77">
        <v>49.54</v>
      </c>
      <c r="T29" s="77">
        <v>37.923999999999999</v>
      </c>
      <c r="U29" s="77">
        <v>32.954000000000001</v>
      </c>
      <c r="V29" s="77">
        <v>30.498000000000001</v>
      </c>
      <c r="W29" s="77">
        <v>27.38</v>
      </c>
      <c r="X29" s="77">
        <v>15.189</v>
      </c>
      <c r="Y29" s="77">
        <v>45.779000000000003</v>
      </c>
      <c r="Z29" s="78"/>
      <c r="AA29" s="79">
        <f>SUM(B29:Z29)</f>
        <v>1161.18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31.251000000000001</v>
      </c>
      <c r="C31" s="62">
        <f t="shared" si="4"/>
        <v>88.995000000000005</v>
      </c>
      <c r="D31" s="62">
        <f t="shared" si="4"/>
        <v>73.509</v>
      </c>
      <c r="E31" s="62">
        <f t="shared" si="4"/>
        <v>72.837999999999994</v>
      </c>
      <c r="F31" s="62">
        <f t="shared" si="4"/>
        <v>68.852000000000004</v>
      </c>
      <c r="G31" s="62">
        <f t="shared" si="4"/>
        <v>28.422999999999998</v>
      </c>
      <c r="H31" s="62">
        <f t="shared" si="4"/>
        <v>32.42</v>
      </c>
      <c r="I31" s="62">
        <f t="shared" si="4"/>
        <v>40.53</v>
      </c>
      <c r="J31" s="62">
        <f t="shared" si="4"/>
        <v>53.508000000000003</v>
      </c>
      <c r="K31" s="62">
        <f t="shared" si="4"/>
        <v>34.988999999999997</v>
      </c>
      <c r="L31" s="62">
        <f t="shared" si="4"/>
        <v>33.49</v>
      </c>
      <c r="M31" s="62">
        <f t="shared" si="4"/>
        <v>29.54</v>
      </c>
      <c r="N31" s="62">
        <f t="shared" si="4"/>
        <v>80.757000000000005</v>
      </c>
      <c r="O31" s="62">
        <f t="shared" si="4"/>
        <v>84.418000000000006</v>
      </c>
      <c r="P31" s="62">
        <f t="shared" si="4"/>
        <v>104.65300000000001</v>
      </c>
      <c r="Q31" s="62">
        <f t="shared" si="4"/>
        <v>33.052999999999997</v>
      </c>
      <c r="R31" s="62">
        <f t="shared" si="4"/>
        <v>30.69</v>
      </c>
      <c r="S31" s="62">
        <f t="shared" si="4"/>
        <v>49.54</v>
      </c>
      <c r="T31" s="62">
        <f t="shared" si="4"/>
        <v>37.923999999999999</v>
      </c>
      <c r="U31" s="62">
        <f t="shared" si="4"/>
        <v>32.954000000000001</v>
      </c>
      <c r="V31" s="62">
        <f t="shared" si="4"/>
        <v>30.498000000000001</v>
      </c>
      <c r="W31" s="62">
        <f t="shared" si="4"/>
        <v>27.38</v>
      </c>
      <c r="X31" s="62">
        <f t="shared" si="4"/>
        <v>15.189</v>
      </c>
      <c r="Y31" s="62">
        <f t="shared" si="4"/>
        <v>45.779000000000003</v>
      </c>
      <c r="Z31" s="63">
        <f t="shared" si="4"/>
        <v>0</v>
      </c>
      <c r="AA31" s="64">
        <f t="shared" si="4"/>
        <v>1161.18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69.5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34</v>
      </c>
      <c r="S38" s="99">
        <v>43.5</v>
      </c>
      <c r="T38" s="99"/>
      <c r="U38" s="99"/>
      <c r="V38" s="99"/>
      <c r="W38" s="99"/>
      <c r="X38" s="99">
        <v>72.5</v>
      </c>
      <c r="Y38" s="99"/>
      <c r="Z38" s="100"/>
      <c r="AA38" s="79">
        <f t="shared" si="5"/>
        <v>219.5</v>
      </c>
    </row>
    <row r="39" spans="1:27" ht="30" customHeight="1" thickBot="1" x14ac:dyDescent="0.25">
      <c r="A39" s="86" t="s">
        <v>45</v>
      </c>
      <c r="B39" s="87">
        <f t="shared" ref="B39:Z39" si="6">SUM(B34:B38)</f>
        <v>69.5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34</v>
      </c>
      <c r="S39" s="88">
        <f t="shared" si="6"/>
        <v>43.5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72.5</v>
      </c>
      <c r="Y39" s="88">
        <f t="shared" si="6"/>
        <v>0</v>
      </c>
      <c r="Z39" s="89">
        <f t="shared" si="6"/>
        <v>0</v>
      </c>
      <c r="AA39" s="90">
        <f t="shared" si="5"/>
        <v>219.5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69.5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34</v>
      </c>
      <c r="S46" s="99">
        <v>43.5</v>
      </c>
      <c r="T46" s="99"/>
      <c r="U46" s="99"/>
      <c r="V46" s="99"/>
      <c r="W46" s="99"/>
      <c r="X46" s="99">
        <v>72.5</v>
      </c>
      <c r="Y46" s="99"/>
      <c r="Z46" s="100"/>
      <c r="AA46" s="79">
        <f t="shared" si="7"/>
        <v>219.5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69.5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34</v>
      </c>
      <c r="S48" s="88">
        <f t="shared" si="8"/>
        <v>43.5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72.5</v>
      </c>
      <c r="Y48" s="88">
        <f t="shared" si="8"/>
        <v>0</v>
      </c>
      <c r="Z48" s="89">
        <f t="shared" si="8"/>
        <v>0</v>
      </c>
      <c r="AA48" s="90">
        <f t="shared" si="7"/>
        <v>219.5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100.751</v>
      </c>
      <c r="C51" s="88">
        <f t="shared" si="10"/>
        <v>88.995000000000005</v>
      </c>
      <c r="D51" s="88">
        <f t="shared" si="10"/>
        <v>73.509</v>
      </c>
      <c r="E51" s="88">
        <f t="shared" si="10"/>
        <v>72.837999999999994</v>
      </c>
      <c r="F51" s="88">
        <f t="shared" si="10"/>
        <v>68.852000000000004</v>
      </c>
      <c r="G51" s="88">
        <f t="shared" si="10"/>
        <v>28.422999999999998</v>
      </c>
      <c r="H51" s="88">
        <f t="shared" si="10"/>
        <v>32.42</v>
      </c>
      <c r="I51" s="88">
        <f t="shared" si="10"/>
        <v>40.53</v>
      </c>
      <c r="J51" s="88">
        <f t="shared" si="10"/>
        <v>53.508000000000003</v>
      </c>
      <c r="K51" s="88">
        <f t="shared" si="10"/>
        <v>34.988999999999997</v>
      </c>
      <c r="L51" s="88">
        <f t="shared" si="10"/>
        <v>33.49</v>
      </c>
      <c r="M51" s="88">
        <f t="shared" si="10"/>
        <v>29.54</v>
      </c>
      <c r="N51" s="88">
        <f t="shared" si="10"/>
        <v>80.756999999999991</v>
      </c>
      <c r="O51" s="88">
        <f t="shared" si="10"/>
        <v>84.418000000000006</v>
      </c>
      <c r="P51" s="88">
        <f t="shared" si="10"/>
        <v>104.65300000000001</v>
      </c>
      <c r="Q51" s="88">
        <f t="shared" si="10"/>
        <v>33.053000000000004</v>
      </c>
      <c r="R51" s="88">
        <f t="shared" si="10"/>
        <v>64.69</v>
      </c>
      <c r="S51" s="88">
        <f t="shared" si="10"/>
        <v>93.039999999999992</v>
      </c>
      <c r="T51" s="88">
        <f t="shared" si="10"/>
        <v>37.923999999999999</v>
      </c>
      <c r="U51" s="88">
        <f t="shared" si="10"/>
        <v>32.954000000000001</v>
      </c>
      <c r="V51" s="88">
        <f t="shared" si="10"/>
        <v>30.498000000000001</v>
      </c>
      <c r="W51" s="88">
        <f t="shared" si="10"/>
        <v>27.38</v>
      </c>
      <c r="X51" s="88">
        <f t="shared" si="10"/>
        <v>87.688999999999993</v>
      </c>
      <c r="Y51" s="88">
        <f t="shared" si="10"/>
        <v>45.779000000000011</v>
      </c>
      <c r="Z51" s="89">
        <f t="shared" si="10"/>
        <v>0</v>
      </c>
      <c r="AA51" s="104">
        <f>SUM(B51:Z51)</f>
        <v>1380.68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69.5</v>
      </c>
      <c r="C4" s="18">
        <v>-71.3</v>
      </c>
      <c r="D4" s="18">
        <v>-51.8</v>
      </c>
      <c r="E4" s="18">
        <v>-45.9</v>
      </c>
      <c r="F4" s="18">
        <v>-41.9</v>
      </c>
      <c r="G4" s="18"/>
      <c r="H4" s="18"/>
      <c r="I4" s="18"/>
      <c r="J4" s="18"/>
      <c r="K4" s="18"/>
      <c r="L4" s="18"/>
      <c r="M4" s="18"/>
      <c r="N4" s="18">
        <v>-64.599999999999994</v>
      </c>
      <c r="O4" s="18">
        <v>-67.900000000000006</v>
      </c>
      <c r="P4" s="18">
        <v>-83.4</v>
      </c>
      <c r="Q4" s="18">
        <v>-2.6</v>
      </c>
      <c r="R4" s="18">
        <v>34</v>
      </c>
      <c r="S4" s="18">
        <v>43.5</v>
      </c>
      <c r="T4" s="18"/>
      <c r="U4" s="18"/>
      <c r="V4" s="18"/>
      <c r="W4" s="18"/>
      <c r="X4" s="18">
        <v>72.5</v>
      </c>
      <c r="Y4" s="18"/>
      <c r="Z4" s="19"/>
      <c r="AA4" s="111">
        <f>SUM(B4:Z4)</f>
        <v>-209.89999999999998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102.26</v>
      </c>
      <c r="C7" s="117">
        <v>88.68</v>
      </c>
      <c r="D7" s="117">
        <v>72.81</v>
      </c>
      <c r="E7" s="117">
        <v>76.97</v>
      </c>
      <c r="F7" s="117">
        <v>78.61</v>
      </c>
      <c r="G7" s="117">
        <v>85.22</v>
      </c>
      <c r="H7" s="117">
        <v>88.51</v>
      </c>
      <c r="I7" s="117">
        <v>91.2</v>
      </c>
      <c r="J7" s="117">
        <v>91.5</v>
      </c>
      <c r="K7" s="117">
        <v>88.61</v>
      </c>
      <c r="L7" s="117">
        <v>87.71</v>
      </c>
      <c r="M7" s="117">
        <v>85.9</v>
      </c>
      <c r="N7" s="117">
        <v>81.92</v>
      </c>
      <c r="O7" s="117">
        <v>81</v>
      </c>
      <c r="P7" s="117">
        <v>85</v>
      </c>
      <c r="Q7" s="117">
        <v>90.12</v>
      </c>
      <c r="R7" s="117">
        <v>99.53</v>
      </c>
      <c r="S7" s="117">
        <v>103.3</v>
      </c>
      <c r="T7" s="117">
        <v>129.04</v>
      </c>
      <c r="U7" s="117">
        <v>129.05000000000001</v>
      </c>
      <c r="V7" s="117">
        <v>156.97</v>
      </c>
      <c r="W7" s="117">
        <v>139.1</v>
      </c>
      <c r="X7" s="117">
        <v>101.18</v>
      </c>
      <c r="Y7" s="117">
        <v>108.51</v>
      </c>
      <c r="Z7" s="118"/>
      <c r="AA7" s="119">
        <f>IF(SUM(B7:Z7)&lt;&gt;0,AVERAGEIF(B7:Z7,"&lt;&gt;"""),"")</f>
        <v>97.612500000000011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71.3</v>
      </c>
      <c r="D15" s="133">
        <v>51.8</v>
      </c>
      <c r="E15" s="133">
        <v>45.9</v>
      </c>
      <c r="F15" s="133">
        <v>41.9</v>
      </c>
      <c r="G15" s="133"/>
      <c r="H15" s="133"/>
      <c r="I15" s="133"/>
      <c r="J15" s="133"/>
      <c r="K15" s="133"/>
      <c r="L15" s="133"/>
      <c r="M15" s="133"/>
      <c r="N15" s="133">
        <v>64.599999999999994</v>
      </c>
      <c r="O15" s="133">
        <v>67.900000000000006</v>
      </c>
      <c r="P15" s="133">
        <v>83.4</v>
      </c>
      <c r="Q15" s="133">
        <v>2.6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429.4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71.3</v>
      </c>
      <c r="D16" s="135">
        <f t="shared" si="1"/>
        <v>51.8</v>
      </c>
      <c r="E16" s="135">
        <f t="shared" si="1"/>
        <v>45.9</v>
      </c>
      <c r="F16" s="135">
        <f t="shared" si="1"/>
        <v>41.9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64.599999999999994</v>
      </c>
      <c r="O16" s="135">
        <f t="shared" si="1"/>
        <v>67.900000000000006</v>
      </c>
      <c r="P16" s="135">
        <f t="shared" si="1"/>
        <v>83.4</v>
      </c>
      <c r="Q16" s="135">
        <f t="shared" si="1"/>
        <v>2.6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69.5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34</v>
      </c>
      <c r="S23" s="133">
        <v>43.5</v>
      </c>
      <c r="T23" s="133"/>
      <c r="U23" s="133"/>
      <c r="V23" s="133"/>
      <c r="W23" s="133"/>
      <c r="X23" s="133">
        <v>72.5</v>
      </c>
      <c r="Y23" s="133"/>
      <c r="Z23" s="131"/>
      <c r="AA23" s="132">
        <f t="shared" si="2"/>
        <v>219.5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69.5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34</v>
      </c>
      <c r="S24" s="135">
        <f t="shared" si="3"/>
        <v>43.5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72.5</v>
      </c>
      <c r="Y24" s="135">
        <f t="shared" si="3"/>
        <v>0</v>
      </c>
      <c r="Z24" s="136" t="str">
        <f t="shared" si="3"/>
        <v/>
      </c>
      <c r="AA24" s="90">
        <f t="shared" si="2"/>
        <v>219.5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2023-07-31T13:22:02Z</dcterms:created>
  <dcterms:modified xsi:type="dcterms:W3CDTF">2023-07-31T13:22:03Z</dcterms:modified>
</cp:coreProperties>
</file>