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<sst xmlns="http://schemas.openxmlformats.org/spreadsheetml/2006/main" count="117" uniqueCount="53">
  <si>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30/07/2023 16:20:06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</si>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</sst>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47-4D23-91DB-A7C96BD9243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47-4D23-91DB-A7C96BD9243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96.594999999999999</c:v>
                </c:pt>
                <c:pt idx="6">
                  <c:v>30.649000000000001</c:v>
                </c:pt>
                <c:pt idx="7">
                  <c:v>39.950000000000003</c:v>
                </c:pt>
                <c:pt idx="8">
                  <c:v>1.7470000000000001</c:v>
                </c:pt>
                <c:pt idx="10">
                  <c:v>26.105</c:v>
                </c:pt>
                <c:pt idx="11">
                  <c:v>25.256</c:v>
                </c:pt>
                <c:pt idx="12">
                  <c:v>15.41</c:v>
                </c:pt>
                <c:pt idx="13">
                  <c:v>9.9500000000000011</c:v>
                </c:pt>
                <c:pt idx="14">
                  <c:v>43.46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47-4D23-91DB-A7C96BD9243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47-4D23-91DB-A7C96BD9243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18.817999999999998</c:v>
                </c:pt>
                <c:pt idx="1">
                  <c:v>17.589000000000002</c:v>
                </c:pt>
                <c:pt idx="2">
                  <c:v>0.85299999999999998</c:v>
                </c:pt>
                <c:pt idx="3">
                  <c:v>0.88900000000000001</c:v>
                </c:pt>
                <c:pt idx="4">
                  <c:v>1.0469999999999999</c:v>
                </c:pt>
                <c:pt idx="5">
                  <c:v>0.74099999999999999</c:v>
                </c:pt>
                <c:pt idx="6">
                  <c:v>0.92999999999999994</c:v>
                </c:pt>
                <c:pt idx="7">
                  <c:v>5.0410000000000004</c:v>
                </c:pt>
                <c:pt idx="8">
                  <c:v>8.2999999999999989</c:v>
                </c:pt>
                <c:pt idx="9">
                  <c:v>11.254000000000001</c:v>
                </c:pt>
                <c:pt idx="10">
                  <c:v>11.388</c:v>
                </c:pt>
                <c:pt idx="11">
                  <c:v>10.211</c:v>
                </c:pt>
                <c:pt idx="12">
                  <c:v>4.3120000000000012</c:v>
                </c:pt>
                <c:pt idx="13">
                  <c:v>2.5540000000000003</c:v>
                </c:pt>
                <c:pt idx="14">
                  <c:v>10.981999999999999</c:v>
                </c:pt>
                <c:pt idx="15">
                  <c:v>47.995000000000005</c:v>
                </c:pt>
                <c:pt idx="16">
                  <c:v>81.542999999999992</c:v>
                </c:pt>
                <c:pt idx="17">
                  <c:v>92.484999999999999</c:v>
                </c:pt>
                <c:pt idx="18">
                  <c:v>78.321999999999989</c:v>
                </c:pt>
                <c:pt idx="19">
                  <c:v>66.808999999999997</c:v>
                </c:pt>
                <c:pt idx="20">
                  <c:v>65.584999999999994</c:v>
                </c:pt>
                <c:pt idx="21">
                  <c:v>53.871000000000002</c:v>
                </c:pt>
                <c:pt idx="22">
                  <c:v>40.878</c:v>
                </c:pt>
                <c:pt idx="23">
                  <c:v>21.884999999999998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47-4D23-91DB-A7C96BD9243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47-4D23-91DB-A7C96BD9243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47-4D23-91DB-A7C96BD92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44.036000000000001</c:v>
                </c:pt>
                <c:pt idx="1">
                  <c:v>127.73899999999999</c:v>
                </c:pt>
                <c:pt idx="2">
                  <c:v>18.035</c:v>
                </c:pt>
                <c:pt idx="3">
                  <c:v>17.733999999999998</c:v>
                </c:pt>
                <c:pt idx="4">
                  <c:v>15.966000000000001</c:v>
                </c:pt>
                <c:pt idx="5">
                  <c:v>79.257999999999996</c:v>
                </c:pt>
                <c:pt idx="6">
                  <c:v>62.356999999999992</c:v>
                </c:pt>
                <c:pt idx="7">
                  <c:v>96.858999999999995</c:v>
                </c:pt>
                <c:pt idx="8">
                  <c:v>18.875</c:v>
                </c:pt>
                <c:pt idx="9">
                  <c:v>31.902000000000001</c:v>
                </c:pt>
                <c:pt idx="10">
                  <c:v>58.466999999999999</c:v>
                </c:pt>
                <c:pt idx="11">
                  <c:v>59.106000000000002</c:v>
                </c:pt>
                <c:pt idx="12">
                  <c:v>49.06</c:v>
                </c:pt>
                <c:pt idx="13">
                  <c:v>48.925000000000004</c:v>
                </c:pt>
                <c:pt idx="14">
                  <c:v>84.549000000000007</c:v>
                </c:pt>
                <c:pt idx="15">
                  <c:v>86.364000000000004</c:v>
                </c:pt>
                <c:pt idx="16">
                  <c:v>121</c:v>
                </c:pt>
                <c:pt idx="17">
                  <c:v>139.238</c:v>
                </c:pt>
                <c:pt idx="18">
                  <c:v>97.701999999999998</c:v>
                </c:pt>
                <c:pt idx="19">
                  <c:v>89.083999999999975</c:v>
                </c:pt>
                <c:pt idx="20">
                  <c:v>86.571000000000012</c:v>
                </c:pt>
                <c:pt idx="21">
                  <c:v>80.81</c:v>
                </c:pt>
                <c:pt idx="22">
                  <c:v>59.498999999999995</c:v>
                </c:pt>
                <c:pt idx="23">
                  <c:v>62.026000000000003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47-4D23-91DB-A7C96BD92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98.21</c:v>
                </c:pt>
                <c:pt idx="1">
                  <c:v>95</c:v>
                </c:pt>
                <c:pt idx="2">
                  <c:v>81.58</c:v>
                </c:pt>
                <c:pt idx="3">
                  <c:v>80.260000000000005</c:v>
                </c:pt>
                <c:pt idx="4">
                  <c:v>81</c:v>
                </c:pt>
                <c:pt idx="5">
                  <c:v>78.650000000000006</c:v>
                </c:pt>
                <c:pt idx="6">
                  <c:v>95.63</c:v>
                </c:pt>
                <c:pt idx="7">
                  <c:v>99.96</c:v>
                </c:pt>
                <c:pt idx="8">
                  <c:v>104.24</c:v>
                </c:pt>
                <c:pt idx="9">
                  <c:v>84.7</c:v>
                </c:pt>
                <c:pt idx="10">
                  <c:v>86.92</c:v>
                </c:pt>
                <c:pt idx="11">
                  <c:v>88.08</c:v>
                </c:pt>
                <c:pt idx="12">
                  <c:v>95.24</c:v>
                </c:pt>
                <c:pt idx="13">
                  <c:v>95</c:v>
                </c:pt>
                <c:pt idx="14">
                  <c:v>97.49</c:v>
                </c:pt>
                <c:pt idx="15">
                  <c:v>105.37</c:v>
                </c:pt>
                <c:pt idx="16">
                  <c:v>105.78</c:v>
                </c:pt>
                <c:pt idx="17">
                  <c:v>89.84</c:v>
                </c:pt>
                <c:pt idx="18">
                  <c:v>111.47</c:v>
                </c:pt>
                <c:pt idx="19">
                  <c:v>136.04</c:v>
                </c:pt>
                <c:pt idx="20">
                  <c:v>190.1</c:v>
                </c:pt>
                <c:pt idx="21">
                  <c:v>153.02000000000001</c:v>
                </c:pt>
                <c:pt idx="22">
                  <c:v>108.4</c:v>
                </c:pt>
                <c:pt idx="23">
                  <c:v>113.43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47-4D23-91DB-A7C96BD92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44.036000000000008</v>
      </c>
      <c r="C4" s="18">
        <v>127.699</v>
      </c>
      <c r="D4" s="18">
        <v>17.996999999999996</v>
      </c>
      <c r="E4" s="18">
        <v>17.696000000000002</v>
      </c>
      <c r="F4" s="18">
        <v>16.003</v>
      </c>
      <c r="G4" s="18">
        <v>79.218999999999994</v>
      </c>
      <c r="H4" s="18">
        <v>62.335000000000001</v>
      </c>
      <c r="I4" s="18">
        <v>96.83499999999998</v>
      </c>
      <c r="J4" s="18">
        <v>18.859000000000002</v>
      </c>
      <c r="K4" s="18">
        <v>31.902000000000005</v>
      </c>
      <c r="L4" s="18">
        <v>58.467000000000006</v>
      </c>
      <c r="M4" s="18">
        <v>59.105999999999995</v>
      </c>
      <c r="N4" s="18">
        <v>49.039000000000001</v>
      </c>
      <c r="O4" s="18">
        <v>48.906999999999989</v>
      </c>
      <c r="P4" s="18">
        <v>84.527000000000001</v>
      </c>
      <c r="Q4" s="18">
        <v>86.364000000000004</v>
      </c>
      <c r="R4" s="18">
        <v>120.99999999999999</v>
      </c>
      <c r="S4" s="18">
        <v>139.27699999999999</v>
      </c>
      <c r="T4" s="18">
        <v>97.74499999999999</v>
      </c>
      <c r="U4" s="18">
        <v>89.091999999999999</v>
      </c>
      <c r="V4" s="18">
        <v>86.570999999999998</v>
      </c>
      <c r="W4" s="18">
        <v>80.81</v>
      </c>
      <c r="X4" s="18">
        <v>59.491000000000007</v>
      </c>
      <c r="Y4" s="18">
        <v>62.026000000000003</v>
      </c>
      <c r="Z4" s="19"/>
      <c r="AA4" s="20">
        <f>SUM(B4:Z4)</f>
        <v>1635.0029999999999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98.21</v>
      </c>
      <c r="C7" s="28">
        <v>95</v>
      </c>
      <c r="D7" s="28">
        <v>81.58</v>
      </c>
      <c r="E7" s="28">
        <v>80.260000000000005</v>
      </c>
      <c r="F7" s="28">
        <v>81</v>
      </c>
      <c r="G7" s="28">
        <v>78.650000000000006</v>
      </c>
      <c r="H7" s="28">
        <v>95.63</v>
      </c>
      <c r="I7" s="28">
        <v>99.96</v>
      </c>
      <c r="J7" s="28">
        <v>104.24</v>
      </c>
      <c r="K7" s="28">
        <v>84.7</v>
      </c>
      <c r="L7" s="28">
        <v>86.92</v>
      </c>
      <c r="M7" s="28">
        <v>88.08</v>
      </c>
      <c r="N7" s="28">
        <v>95.24</v>
      </c>
      <c r="O7" s="28">
        <v>95</v>
      </c>
      <c r="P7" s="28">
        <v>97.49</v>
      </c>
      <c r="Q7" s="28">
        <v>105.37</v>
      </c>
      <c r="R7" s="28">
        <v>105.78</v>
      </c>
      <c r="S7" s="28">
        <v>89.84</v>
      </c>
      <c r="T7" s="28">
        <v>111.47</v>
      </c>
      <c r="U7" s="28">
        <v>136.04</v>
      </c>
      <c r="V7" s="28">
        <v>190.1</v>
      </c>
      <c r="W7" s="28">
        <v>153.02000000000001</v>
      </c>
      <c r="X7" s="28">
        <v>108.4</v>
      </c>
      <c r="Y7" s="28">
        <v>113.43</v>
      </c>
      <c r="Z7" s="29"/>
      <c r="AA7" s="30">
        <f>IF(SUM(B7:Z7)&lt;&gt;0,AVERAGEIF(B7:Z7,"&lt;&gt;"""),"")</f>
        <v>103.14208333333333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96.594999999999999</v>
      </c>
      <c r="D12" s="52"/>
      <c r="E12" s="52"/>
      <c r="F12" s="52"/>
      <c r="G12" s="52"/>
      <c r="H12" s="52">
        <v>30.649000000000001</v>
      </c>
      <c r="I12" s="52">
        <v>39.950000000000003</v>
      </c>
      <c r="J12" s="52">
        <v>1.7470000000000001</v>
      </c>
      <c r="K12" s="52"/>
      <c r="L12" s="52">
        <v>26.105</v>
      </c>
      <c r="M12" s="52">
        <v>25.256</v>
      </c>
      <c r="N12" s="52">
        <v>15.41</v>
      </c>
      <c r="O12" s="52">
        <v>9.9500000000000011</v>
      </c>
      <c r="P12" s="52">
        <v>43.46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289.12200000000001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18.817999999999998</v>
      </c>
      <c r="C14" s="57">
        <v>17.589000000000002</v>
      </c>
      <c r="D14" s="57">
        <v>0.85299999999999998</v>
      </c>
      <c r="E14" s="57">
        <v>0.88900000000000001</v>
      </c>
      <c r="F14" s="57">
        <v>1.0469999999999999</v>
      </c>
      <c r="G14" s="57">
        <v>0.74099999999999999</v>
      </c>
      <c r="H14" s="57">
        <v>0.92999999999999994</v>
      </c>
      <c r="I14" s="57">
        <v>5.0410000000000004</v>
      </c>
      <c r="J14" s="57">
        <v>8.2999999999999989</v>
      </c>
      <c r="K14" s="57">
        <v>11.254000000000001</v>
      </c>
      <c r="L14" s="57">
        <v>11.388</v>
      </c>
      <c r="M14" s="57">
        <v>10.211</v>
      </c>
      <c r="N14" s="57">
        <v>4.3120000000000012</v>
      </c>
      <c r="O14" s="57">
        <v>2.5540000000000003</v>
      </c>
      <c r="P14" s="57">
        <v>10.981999999999999</v>
      </c>
      <c r="Q14" s="57">
        <v>47.995000000000005</v>
      </c>
      <c r="R14" s="57">
        <v>81.542999999999992</v>
      </c>
      <c r="S14" s="57">
        <v>92.484999999999999</v>
      </c>
      <c r="T14" s="57">
        <v>78.321999999999989</v>
      </c>
      <c r="U14" s="57">
        <v>66.808999999999997</v>
      </c>
      <c r="V14" s="57">
        <v>65.584999999999994</v>
      </c>
      <c r="W14" s="57">
        <v>53.871000000000002</v>
      </c>
      <c r="X14" s="57">
        <v>40.878</v>
      </c>
      <c r="Y14" s="57">
        <v>21.884999999999998</v>
      </c>
      <c r="Z14" s="58"/>
      <c r="AA14" s="59">
        <f t="shared" si="0"/>
        <v>654.28200000000004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18.817999999999998</v>
      </c>
      <c r="C16" s="62">
        <f t="shared" ref="C16:Z16" si="1">IF(LEN(C$2)&gt;0,SUM(C10:C15),"")</f>
        <v>114.184</v>
      </c>
      <c r="D16" s="62">
        <f t="shared" si="1"/>
        <v>0.85299999999999998</v>
      </c>
      <c r="E16" s="62">
        <f t="shared" si="1"/>
        <v>0.88900000000000001</v>
      </c>
      <c r="F16" s="62">
        <f t="shared" si="1"/>
        <v>1.0469999999999999</v>
      </c>
      <c r="G16" s="62">
        <f t="shared" si="1"/>
        <v>0.74099999999999999</v>
      </c>
      <c r="H16" s="62">
        <f t="shared" si="1"/>
        <v>31.579000000000001</v>
      </c>
      <c r="I16" s="62">
        <f t="shared" si="1"/>
        <v>44.991</v>
      </c>
      <c r="J16" s="62">
        <f t="shared" si="1"/>
        <v>10.046999999999999</v>
      </c>
      <c r="K16" s="62">
        <f t="shared" si="1"/>
        <v>11.254000000000001</v>
      </c>
      <c r="L16" s="62">
        <f t="shared" si="1"/>
        <v>37.493000000000002</v>
      </c>
      <c r="M16" s="62">
        <f t="shared" si="1"/>
        <v>35.466999999999999</v>
      </c>
      <c r="N16" s="62">
        <f t="shared" si="1"/>
        <v>19.722000000000001</v>
      </c>
      <c r="O16" s="62">
        <f t="shared" si="1"/>
        <v>12.504000000000001</v>
      </c>
      <c r="P16" s="62">
        <f t="shared" si="1"/>
        <v>54.442</v>
      </c>
      <c r="Q16" s="62">
        <f t="shared" si="1"/>
        <v>47.995000000000005</v>
      </c>
      <c r="R16" s="62">
        <f t="shared" si="1"/>
        <v>81.542999999999992</v>
      </c>
      <c r="S16" s="62">
        <f t="shared" si="1"/>
        <v>92.484999999999999</v>
      </c>
      <c r="T16" s="62">
        <f t="shared" si="1"/>
        <v>78.321999999999989</v>
      </c>
      <c r="U16" s="62">
        <f t="shared" si="1"/>
        <v>66.808999999999997</v>
      </c>
      <c r="V16" s="62">
        <f t="shared" si="1"/>
        <v>65.584999999999994</v>
      </c>
      <c r="W16" s="62">
        <f t="shared" si="1"/>
        <v>53.871000000000002</v>
      </c>
      <c r="X16" s="62">
        <f t="shared" si="1"/>
        <v>40.878</v>
      </c>
      <c r="Y16" s="62">
        <f t="shared" si="1"/>
        <v>21.884999999999998</v>
      </c>
      <c r="Z16" s="63" t="str">
        <f t="shared" si="1"/>
        <v/>
      </c>
      <c r="AA16" s="64">
        <f>SUM(AA10:AA15)</f>
        <v>943.404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5.2460000000000004</v>
      </c>
      <c r="C20" s="77">
        <v>1.536</v>
      </c>
      <c r="D20" s="77"/>
      <c r="E20" s="77">
        <v>0.17699999999999999</v>
      </c>
      <c r="F20" s="77">
        <v>1.472</v>
      </c>
      <c r="G20" s="77"/>
      <c r="H20" s="77"/>
      <c r="I20" s="77">
        <v>33.799999999999997</v>
      </c>
      <c r="J20" s="77">
        <v>3.3000000000000002E-2</v>
      </c>
      <c r="K20" s="77"/>
      <c r="L20" s="77"/>
      <c r="M20" s="77">
        <v>3.6999999999999998E-2</v>
      </c>
      <c r="N20" s="77">
        <v>0.314</v>
      </c>
      <c r="O20" s="77">
        <v>5.1999999999999998E-2</v>
      </c>
      <c r="P20" s="77"/>
      <c r="Q20" s="77">
        <v>20.013000000000002</v>
      </c>
      <c r="R20" s="77">
        <v>20.016999999999999</v>
      </c>
      <c r="S20" s="77">
        <v>19.186</v>
      </c>
      <c r="T20" s="77"/>
      <c r="U20" s="77">
        <v>11.005000000000001</v>
      </c>
      <c r="V20" s="77">
        <v>11</v>
      </c>
      <c r="W20" s="77">
        <v>11</v>
      </c>
      <c r="X20" s="77">
        <v>4.2000000000000003E-2</v>
      </c>
      <c r="Y20" s="77"/>
      <c r="Z20" s="78"/>
      <c r="AA20" s="79">
        <f t="shared" si="2"/>
        <v>134.92999999999998</v>
      </c>
    </row>
    <row r="21" spans="1:27" ht="24.95" customHeight="1" x14ac:dyDescent="0.2">
      <c r="A21" s="75" t="s">
        <v>16</v>
      </c>
      <c r="B21" s="80">
        <v>19.972000000000001</v>
      </c>
      <c r="C21" s="81">
        <v>11.978999999999999</v>
      </c>
      <c r="D21" s="81">
        <v>17.143999999999998</v>
      </c>
      <c r="E21" s="81">
        <v>16.63</v>
      </c>
      <c r="F21" s="81">
        <v>13.484</v>
      </c>
      <c r="G21" s="81">
        <v>6.4779999999999998</v>
      </c>
      <c r="H21" s="81">
        <v>30.756</v>
      </c>
      <c r="I21" s="81">
        <v>18.044</v>
      </c>
      <c r="J21" s="81">
        <v>8.7789999999999999</v>
      </c>
      <c r="K21" s="81">
        <v>20.648</v>
      </c>
      <c r="L21" s="81">
        <v>20.974</v>
      </c>
      <c r="M21" s="81">
        <v>23.601999999999997</v>
      </c>
      <c r="N21" s="81">
        <v>29.003</v>
      </c>
      <c r="O21" s="81">
        <v>36.350999999999999</v>
      </c>
      <c r="P21" s="81">
        <v>30.085000000000001</v>
      </c>
      <c r="Q21" s="81">
        <v>18.356000000000002</v>
      </c>
      <c r="R21" s="81">
        <v>19.440000000000001</v>
      </c>
      <c r="S21" s="81">
        <v>27.605999999999998</v>
      </c>
      <c r="T21" s="81">
        <v>19.422999999999998</v>
      </c>
      <c r="U21" s="81">
        <v>11.278</v>
      </c>
      <c r="V21" s="81">
        <v>9.9860000000000007</v>
      </c>
      <c r="W21" s="81">
        <v>15.939</v>
      </c>
      <c r="X21" s="81">
        <v>18.571000000000002</v>
      </c>
      <c r="Y21" s="81">
        <v>40.140999999999998</v>
      </c>
      <c r="Z21" s="78"/>
      <c r="AA21" s="79">
        <f t="shared" si="2"/>
        <v>484.66900000000004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25.218000000000004</v>
      </c>
      <c r="C25" s="88">
        <f t="shared" ref="C25:Z25" si="3">IF(LEN(C$2)&gt;0,SUM(C19:C24),"")</f>
        <v>13.514999999999999</v>
      </c>
      <c r="D25" s="88">
        <f t="shared" si="3"/>
        <v>17.143999999999998</v>
      </c>
      <c r="E25" s="88">
        <f t="shared" si="3"/>
        <v>16.806999999999999</v>
      </c>
      <c r="F25" s="88">
        <f t="shared" si="3"/>
        <v>14.956</v>
      </c>
      <c r="G25" s="88">
        <f t="shared" si="3"/>
        <v>6.4779999999999998</v>
      </c>
      <c r="H25" s="88">
        <f t="shared" si="3"/>
        <v>30.756</v>
      </c>
      <c r="I25" s="88">
        <f t="shared" si="3"/>
        <v>51.843999999999994</v>
      </c>
      <c r="J25" s="88">
        <f t="shared" si="3"/>
        <v>8.8119999999999994</v>
      </c>
      <c r="K25" s="88">
        <f t="shared" si="3"/>
        <v>20.648</v>
      </c>
      <c r="L25" s="88">
        <f t="shared" si="3"/>
        <v>20.974</v>
      </c>
      <c r="M25" s="88">
        <f t="shared" si="3"/>
        <v>23.638999999999996</v>
      </c>
      <c r="N25" s="88">
        <f t="shared" si="3"/>
        <v>29.317</v>
      </c>
      <c r="O25" s="88">
        <f t="shared" si="3"/>
        <v>36.402999999999999</v>
      </c>
      <c r="P25" s="88">
        <f t="shared" si="3"/>
        <v>30.085000000000001</v>
      </c>
      <c r="Q25" s="88">
        <f t="shared" si="3"/>
        <v>38.369</v>
      </c>
      <c r="R25" s="88">
        <f t="shared" si="3"/>
        <v>39.457000000000001</v>
      </c>
      <c r="S25" s="88">
        <f t="shared" si="3"/>
        <v>46.792000000000002</v>
      </c>
      <c r="T25" s="88">
        <f t="shared" si="3"/>
        <v>19.422999999999998</v>
      </c>
      <c r="U25" s="88">
        <f t="shared" si="3"/>
        <v>22.283000000000001</v>
      </c>
      <c r="V25" s="88">
        <f t="shared" si="3"/>
        <v>20.986000000000001</v>
      </c>
      <c r="W25" s="88">
        <f t="shared" si="3"/>
        <v>26.939</v>
      </c>
      <c r="X25" s="88">
        <f t="shared" si="3"/>
        <v>18.613000000000003</v>
      </c>
      <c r="Y25" s="88">
        <f t="shared" si="3"/>
        <v>40.140999999999998</v>
      </c>
      <c r="Z25" s="89" t="str">
        <f t="shared" si="3"/>
        <v/>
      </c>
      <c r="AA25" s="90">
        <f>SUM(AA19:AA24)</f>
        <v>619.59900000000005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44.036000000000001</v>
      </c>
      <c r="C29" s="77">
        <v>127.699</v>
      </c>
      <c r="D29" s="77">
        <v>17.997</v>
      </c>
      <c r="E29" s="77">
        <v>17.696000000000002</v>
      </c>
      <c r="F29" s="77">
        <v>16.003</v>
      </c>
      <c r="G29" s="77">
        <v>7.2190000000000003</v>
      </c>
      <c r="H29" s="77">
        <v>62.335000000000001</v>
      </c>
      <c r="I29" s="77">
        <v>96.834999999999994</v>
      </c>
      <c r="J29" s="77">
        <v>18.859000000000002</v>
      </c>
      <c r="K29" s="77">
        <v>31.902000000000001</v>
      </c>
      <c r="L29" s="77">
        <v>58.466999999999999</v>
      </c>
      <c r="M29" s="77">
        <v>59.106000000000002</v>
      </c>
      <c r="N29" s="77">
        <v>49.039000000000001</v>
      </c>
      <c r="O29" s="77">
        <v>48.906999999999996</v>
      </c>
      <c r="P29" s="77">
        <v>84.527000000000001</v>
      </c>
      <c r="Q29" s="77">
        <v>86.364000000000004</v>
      </c>
      <c r="R29" s="77">
        <v>121</v>
      </c>
      <c r="S29" s="77">
        <v>139.27699999999999</v>
      </c>
      <c r="T29" s="77">
        <v>97.745000000000005</v>
      </c>
      <c r="U29" s="77">
        <v>89.091999999999999</v>
      </c>
      <c r="V29" s="77">
        <v>86.570999999999998</v>
      </c>
      <c r="W29" s="77">
        <v>80.81</v>
      </c>
      <c r="X29" s="77">
        <v>59.491</v>
      </c>
      <c r="Y29" s="77">
        <v>62.026000000000003</v>
      </c>
      <c r="Z29" s="78"/>
      <c r="AA29" s="79">
        <f>SUM(B29:Z29)</f>
        <v>1563.0029999999999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44.036000000000001</v>
      </c>
      <c r="C31" s="62">
        <f t="shared" ref="C31:Z31" si="4">IF(LEN(C$2)&gt;0,SUM(C28:C30),"")</f>
        <v>127.699</v>
      </c>
      <c r="D31" s="62">
        <f t="shared" si="4"/>
        <v>17.997</v>
      </c>
      <c r="E31" s="62">
        <f t="shared" si="4"/>
        <v>17.696000000000002</v>
      </c>
      <c r="F31" s="62">
        <f t="shared" si="4"/>
        <v>16.003</v>
      </c>
      <c r="G31" s="62">
        <f t="shared" si="4"/>
        <v>7.2190000000000003</v>
      </c>
      <c r="H31" s="62">
        <f t="shared" si="4"/>
        <v>62.335000000000001</v>
      </c>
      <c r="I31" s="62">
        <f t="shared" si="4"/>
        <v>96.834999999999994</v>
      </c>
      <c r="J31" s="62">
        <f t="shared" si="4"/>
        <v>18.859000000000002</v>
      </c>
      <c r="K31" s="62">
        <f t="shared" si="4"/>
        <v>31.902000000000001</v>
      </c>
      <c r="L31" s="62">
        <f t="shared" si="4"/>
        <v>58.466999999999999</v>
      </c>
      <c r="M31" s="62">
        <f t="shared" si="4"/>
        <v>59.106000000000002</v>
      </c>
      <c r="N31" s="62">
        <f t="shared" si="4"/>
        <v>49.039000000000001</v>
      </c>
      <c r="O31" s="62">
        <f t="shared" si="4"/>
        <v>48.906999999999996</v>
      </c>
      <c r="P31" s="62">
        <f t="shared" si="4"/>
        <v>84.527000000000001</v>
      </c>
      <c r="Q31" s="62">
        <f t="shared" si="4"/>
        <v>86.364000000000004</v>
      </c>
      <c r="R31" s="62">
        <f t="shared" si="4"/>
        <v>121</v>
      </c>
      <c r="S31" s="62">
        <f t="shared" si="4"/>
        <v>139.27699999999999</v>
      </c>
      <c r="T31" s="62">
        <f t="shared" si="4"/>
        <v>97.745000000000005</v>
      </c>
      <c r="U31" s="62">
        <f t="shared" si="4"/>
        <v>89.091999999999999</v>
      </c>
      <c r="V31" s="62">
        <f t="shared" si="4"/>
        <v>86.570999999999998</v>
      </c>
      <c r="W31" s="62">
        <f t="shared" si="4"/>
        <v>80.81</v>
      </c>
      <c r="X31" s="62">
        <f t="shared" si="4"/>
        <v>59.491</v>
      </c>
      <c r="Y31" s="62">
        <f t="shared" si="4"/>
        <v>62.026000000000003</v>
      </c>
      <c r="Z31" s="63" t="str">
        <f t="shared" si="4"/>
        <v/>
      </c>
      <c r="AA31" s="64">
        <f>SUM(AA28:AA30)</f>
        <v>1563.0029999999999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44.036000000000001</v>
      </c>
      <c r="C51" s="88">
        <f t="shared" si="10"/>
        <v>127.699</v>
      </c>
      <c r="D51" s="88">
        <f t="shared" si="10"/>
        <v>17.997</v>
      </c>
      <c r="E51" s="88">
        <f t="shared" si="10"/>
        <v>17.695999999999998</v>
      </c>
      <c r="F51" s="88">
        <f t="shared" si="10"/>
        <v>16.003</v>
      </c>
      <c r="G51" s="88">
        <f t="shared" si="10"/>
        <v>79.218999999999994</v>
      </c>
      <c r="H51" s="88">
        <f t="shared" si="10"/>
        <v>62.335000000000001</v>
      </c>
      <c r="I51" s="88">
        <f t="shared" si="10"/>
        <v>96.834999999999994</v>
      </c>
      <c r="J51" s="88">
        <f t="shared" si="10"/>
        <v>18.858999999999998</v>
      </c>
      <c r="K51" s="88">
        <f t="shared" si="10"/>
        <v>31.902000000000001</v>
      </c>
      <c r="L51" s="88">
        <f t="shared" si="10"/>
        <v>58.466999999999999</v>
      </c>
      <c r="M51" s="88">
        <f t="shared" si="10"/>
        <v>59.105999999999995</v>
      </c>
      <c r="N51" s="88">
        <f t="shared" si="10"/>
        <v>49.039000000000001</v>
      </c>
      <c r="O51" s="88">
        <f t="shared" si="10"/>
        <v>48.906999999999996</v>
      </c>
      <c r="P51" s="88">
        <f t="shared" si="10"/>
        <v>84.527000000000001</v>
      </c>
      <c r="Q51" s="88">
        <f t="shared" si="10"/>
        <v>86.364000000000004</v>
      </c>
      <c r="R51" s="88">
        <f t="shared" si="10"/>
        <v>121</v>
      </c>
      <c r="S51" s="88">
        <f t="shared" si="10"/>
        <v>139.27699999999999</v>
      </c>
      <c r="T51" s="88">
        <f t="shared" si="10"/>
        <v>97.74499999999999</v>
      </c>
      <c r="U51" s="88">
        <f t="shared" si="10"/>
        <v>89.091999999999999</v>
      </c>
      <c r="V51" s="88">
        <f t="shared" si="10"/>
        <v>86.570999999999998</v>
      </c>
      <c r="W51" s="88">
        <f t="shared" si="10"/>
        <v>80.81</v>
      </c>
      <c r="X51" s="88">
        <f t="shared" si="10"/>
        <v>59.491</v>
      </c>
      <c r="Y51" s="88">
        <f t="shared" si="10"/>
        <v>62.025999999999996</v>
      </c>
      <c r="Z51" s="89" t="str">
        <f t="shared" si="10"/>
        <v/>
      </c>
      <c r="AA51" s="104">
        <f>SUM(B51:Z51)</f>
        <v>1635.0029999999999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44.036000000000001</v>
      </c>
      <c r="C4" s="18">
        <v>127.73899999999999</v>
      </c>
      <c r="D4" s="18">
        <v>18.035</v>
      </c>
      <c r="E4" s="18">
        <v>17.733999999999998</v>
      </c>
      <c r="F4" s="18">
        <v>15.966000000000001</v>
      </c>
      <c r="G4" s="18">
        <v>79.257999999999996</v>
      </c>
      <c r="H4" s="18">
        <v>62.356999999999992</v>
      </c>
      <c r="I4" s="18">
        <v>96.858999999999995</v>
      </c>
      <c r="J4" s="18">
        <v>18.875</v>
      </c>
      <c r="K4" s="18">
        <v>31.902000000000001</v>
      </c>
      <c r="L4" s="18">
        <v>58.466999999999999</v>
      </c>
      <c r="M4" s="18">
        <v>59.106000000000002</v>
      </c>
      <c r="N4" s="18">
        <v>49.06</v>
      </c>
      <c r="O4" s="18">
        <v>48.925000000000004</v>
      </c>
      <c r="P4" s="18">
        <v>84.549000000000007</v>
      </c>
      <c r="Q4" s="18">
        <v>86.364000000000004</v>
      </c>
      <c r="R4" s="18">
        <v>121</v>
      </c>
      <c r="S4" s="18">
        <v>139.238</v>
      </c>
      <c r="T4" s="18">
        <v>97.701999999999998</v>
      </c>
      <c r="U4" s="18">
        <v>89.083999999999975</v>
      </c>
      <c r="V4" s="18">
        <v>86.571000000000012</v>
      </c>
      <c r="W4" s="18">
        <v>80.81</v>
      </c>
      <c r="X4" s="18">
        <v>59.498999999999995</v>
      </c>
      <c r="Y4" s="18">
        <v>62.026000000000003</v>
      </c>
      <c r="Z4" s="19"/>
      <c r="AA4" s="20">
        <f>SUM(B4:Z4)</f>
        <v>1635.162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98.21</v>
      </c>
      <c r="C7" s="28">
        <v>95</v>
      </c>
      <c r="D7" s="28">
        <v>81.58</v>
      </c>
      <c r="E7" s="28">
        <v>80.260000000000005</v>
      </c>
      <c r="F7" s="28">
        <v>81</v>
      </c>
      <c r="G7" s="28">
        <v>78.650000000000006</v>
      </c>
      <c r="H7" s="28">
        <v>95.63</v>
      </c>
      <c r="I7" s="28">
        <v>99.96</v>
      </c>
      <c r="J7" s="28">
        <v>104.24</v>
      </c>
      <c r="K7" s="28">
        <v>84.7</v>
      </c>
      <c r="L7" s="28">
        <v>86.92</v>
      </c>
      <c r="M7" s="28">
        <v>88.08</v>
      </c>
      <c r="N7" s="28">
        <v>95.24</v>
      </c>
      <c r="O7" s="28">
        <v>95</v>
      </c>
      <c r="P7" s="28">
        <v>97.49</v>
      </c>
      <c r="Q7" s="28">
        <v>105.37</v>
      </c>
      <c r="R7" s="28">
        <v>105.78</v>
      </c>
      <c r="S7" s="28">
        <v>89.84</v>
      </c>
      <c r="T7" s="28">
        <v>111.47</v>
      </c>
      <c r="U7" s="28">
        <v>136.04</v>
      </c>
      <c r="V7" s="28">
        <v>190.1</v>
      </c>
      <c r="W7" s="28">
        <v>153.02000000000001</v>
      </c>
      <c r="X7" s="28">
        <v>108.4</v>
      </c>
      <c r="Y7" s="28">
        <v>113.43</v>
      </c>
      <c r="Z7" s="29"/>
      <c r="AA7" s="30">
        <f>IF(SUM(B7:Z7)&lt;&gt;0,AVERAGEIF(B7:Z7,"&lt;&gt;"""),"")</f>
        <v>103.14208333333333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7.3609999999999998</v>
      </c>
      <c r="C12" s="52"/>
      <c r="D12" s="52"/>
      <c r="E12" s="52"/>
      <c r="F12" s="52"/>
      <c r="G12" s="52">
        <v>20</v>
      </c>
      <c r="H12" s="52"/>
      <c r="I12" s="52"/>
      <c r="J12" s="52"/>
      <c r="K12" s="52">
        <v>5.15</v>
      </c>
      <c r="L12" s="52">
        <v>11.183999999999999</v>
      </c>
      <c r="M12" s="52">
        <v>11.271000000000001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54.966000000000001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1.5549999999999999</v>
      </c>
      <c r="E14" s="57">
        <v>1</v>
      </c>
      <c r="F14" s="57">
        <v>3</v>
      </c>
      <c r="G14" s="57">
        <v>16.111999999999998</v>
      </c>
      <c r="H14" s="57"/>
      <c r="I14" s="57"/>
      <c r="J14" s="57"/>
      <c r="K14" s="57">
        <v>2.0330000000000004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23.7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7.3609999999999998</v>
      </c>
      <c r="C16" s="62">
        <f t="shared" ref="C16:Z16" si="1">IF(LEN(C$2)&gt;0,SUM(C10:C15),"")</f>
        <v>0</v>
      </c>
      <c r="D16" s="62">
        <f t="shared" si="1"/>
        <v>1.5549999999999999</v>
      </c>
      <c r="E16" s="62">
        <f t="shared" si="1"/>
        <v>1</v>
      </c>
      <c r="F16" s="62">
        <f t="shared" si="1"/>
        <v>3</v>
      </c>
      <c r="G16" s="62">
        <f t="shared" si="1"/>
        <v>36.111999999999995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7.1830000000000007</v>
      </c>
      <c r="L16" s="62">
        <f t="shared" si="1"/>
        <v>11.183999999999999</v>
      </c>
      <c r="M16" s="62">
        <f t="shared" si="1"/>
        <v>11.271000000000001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78.665999999999997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0.5</v>
      </c>
      <c r="R19" s="72">
        <v>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1.5</v>
      </c>
    </row>
    <row r="20" spans="1:27" ht="24.95" customHeight="1" x14ac:dyDescent="0.2">
      <c r="A20" s="75" t="s">
        <v>15</v>
      </c>
      <c r="B20" s="76">
        <v>3.6</v>
      </c>
      <c r="C20" s="77">
        <v>4.7E-2</v>
      </c>
      <c r="D20" s="77">
        <v>2.984</v>
      </c>
      <c r="E20" s="77">
        <v>3.0540000000000003</v>
      </c>
      <c r="F20" s="77">
        <v>1.258</v>
      </c>
      <c r="G20" s="77">
        <v>1.605</v>
      </c>
      <c r="H20" s="77">
        <v>4.0579999999999998</v>
      </c>
      <c r="I20" s="77">
        <v>5.7480000000000002</v>
      </c>
      <c r="J20" s="77">
        <v>6.2130000000000001</v>
      </c>
      <c r="K20" s="77">
        <v>6.6030000000000006</v>
      </c>
      <c r="L20" s="77">
        <v>11.671000000000001</v>
      </c>
      <c r="M20" s="77">
        <v>12.262999999999998</v>
      </c>
      <c r="N20" s="77">
        <v>8.11</v>
      </c>
      <c r="O20" s="77">
        <v>8.0329999999999995</v>
      </c>
      <c r="P20" s="77">
        <v>7.843</v>
      </c>
      <c r="Q20" s="77">
        <v>20.029</v>
      </c>
      <c r="R20" s="77">
        <v>30.013999999999999</v>
      </c>
      <c r="S20" s="77">
        <v>10.285</v>
      </c>
      <c r="T20" s="77">
        <v>11.478999999999999</v>
      </c>
      <c r="U20" s="77">
        <v>2.8</v>
      </c>
      <c r="V20" s="77">
        <v>8.173</v>
      </c>
      <c r="W20" s="77">
        <v>7.7080000000000002</v>
      </c>
      <c r="X20" s="77">
        <v>5.96</v>
      </c>
      <c r="Y20" s="77">
        <v>17.032</v>
      </c>
      <c r="Z20" s="78"/>
      <c r="AA20" s="79">
        <f t="shared" si="2"/>
        <v>196.57000000000002</v>
      </c>
    </row>
    <row r="21" spans="1:27" ht="24.95" customHeight="1" x14ac:dyDescent="0.2">
      <c r="A21" s="75" t="s">
        <v>16</v>
      </c>
      <c r="B21" s="80">
        <v>33.075000000000003</v>
      </c>
      <c r="C21" s="81">
        <v>1.5920000000000001</v>
      </c>
      <c r="D21" s="81">
        <v>3.1959999999999997</v>
      </c>
      <c r="E21" s="81">
        <v>2.08</v>
      </c>
      <c r="F21" s="81">
        <v>0.70799999999999996</v>
      </c>
      <c r="G21" s="81">
        <v>41.541000000000004</v>
      </c>
      <c r="H21" s="81">
        <v>8.9990000000000006</v>
      </c>
      <c r="I21" s="81">
        <v>7.4109999999999996</v>
      </c>
      <c r="J21" s="81">
        <v>11.162000000000001</v>
      </c>
      <c r="K21" s="81">
        <v>18.116</v>
      </c>
      <c r="L21" s="81">
        <v>35.611999999999995</v>
      </c>
      <c r="M21" s="81">
        <v>35.572000000000003</v>
      </c>
      <c r="N21" s="81">
        <v>11.35</v>
      </c>
      <c r="O21" s="81">
        <v>12.292</v>
      </c>
      <c r="P21" s="81">
        <v>20.106000000000002</v>
      </c>
      <c r="Q21" s="81">
        <v>65.834999999999994</v>
      </c>
      <c r="R21" s="81">
        <v>89.986000000000004</v>
      </c>
      <c r="S21" s="81">
        <v>45.953000000000003</v>
      </c>
      <c r="T21" s="81">
        <v>81.422999999999988</v>
      </c>
      <c r="U21" s="81">
        <v>25.283999999999999</v>
      </c>
      <c r="V21" s="81">
        <v>78.39800000000001</v>
      </c>
      <c r="W21" s="81">
        <v>73.102000000000004</v>
      </c>
      <c r="X21" s="81">
        <v>47.038999999999994</v>
      </c>
      <c r="Y21" s="81">
        <v>44.994000000000007</v>
      </c>
      <c r="Z21" s="78"/>
      <c r="AA21" s="79">
        <f t="shared" si="2"/>
        <v>794.82600000000002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36.675000000000004</v>
      </c>
      <c r="C25" s="88">
        <f t="shared" si="3"/>
        <v>1.639</v>
      </c>
      <c r="D25" s="88">
        <f t="shared" si="3"/>
        <v>6.18</v>
      </c>
      <c r="E25" s="88">
        <f t="shared" si="3"/>
        <v>5.1340000000000003</v>
      </c>
      <c r="F25" s="88">
        <f t="shared" si="3"/>
        <v>1.966</v>
      </c>
      <c r="G25" s="88">
        <f t="shared" si="3"/>
        <v>43.146000000000001</v>
      </c>
      <c r="H25" s="88">
        <f t="shared" si="3"/>
        <v>13.057</v>
      </c>
      <c r="I25" s="88">
        <f t="shared" si="3"/>
        <v>13.158999999999999</v>
      </c>
      <c r="J25" s="88">
        <f t="shared" si="3"/>
        <v>17.375</v>
      </c>
      <c r="K25" s="88">
        <f t="shared" si="3"/>
        <v>24.719000000000001</v>
      </c>
      <c r="L25" s="88">
        <f t="shared" si="3"/>
        <v>47.282999999999994</v>
      </c>
      <c r="M25" s="88">
        <f t="shared" si="3"/>
        <v>47.835000000000001</v>
      </c>
      <c r="N25" s="88">
        <f t="shared" si="3"/>
        <v>19.46</v>
      </c>
      <c r="O25" s="88">
        <f t="shared" si="3"/>
        <v>20.324999999999999</v>
      </c>
      <c r="P25" s="88">
        <f t="shared" si="3"/>
        <v>27.949000000000002</v>
      </c>
      <c r="Q25" s="88">
        <f t="shared" si="3"/>
        <v>86.36399999999999</v>
      </c>
      <c r="R25" s="88">
        <f t="shared" si="3"/>
        <v>121</v>
      </c>
      <c r="S25" s="88">
        <f t="shared" si="3"/>
        <v>56.238</v>
      </c>
      <c r="T25" s="88">
        <f t="shared" si="3"/>
        <v>92.901999999999987</v>
      </c>
      <c r="U25" s="88">
        <f t="shared" si="3"/>
        <v>28.084</v>
      </c>
      <c r="V25" s="88">
        <f t="shared" si="3"/>
        <v>86.571000000000012</v>
      </c>
      <c r="W25" s="88">
        <f t="shared" si="3"/>
        <v>80.81</v>
      </c>
      <c r="X25" s="88">
        <f t="shared" si="3"/>
        <v>52.998999999999995</v>
      </c>
      <c r="Y25" s="88">
        <f t="shared" si="3"/>
        <v>62.02600000000001</v>
      </c>
      <c r="Z25" s="89">
        <f t="shared" si="3"/>
        <v>0</v>
      </c>
      <c r="AA25" s="90">
        <f t="shared" si="3"/>
        <v>992.89600000000007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44.036000000000001</v>
      </c>
      <c r="C29" s="77">
        <v>1.639</v>
      </c>
      <c r="D29" s="77">
        <v>7.7350000000000003</v>
      </c>
      <c r="E29" s="77">
        <v>6.1340000000000003</v>
      </c>
      <c r="F29" s="77">
        <v>4.9660000000000002</v>
      </c>
      <c r="G29" s="77">
        <v>79.257999999999996</v>
      </c>
      <c r="H29" s="77">
        <v>13.057</v>
      </c>
      <c r="I29" s="77">
        <v>13.159000000000001</v>
      </c>
      <c r="J29" s="77">
        <v>17.375</v>
      </c>
      <c r="K29" s="77">
        <v>31.902000000000001</v>
      </c>
      <c r="L29" s="77">
        <v>58.466999999999999</v>
      </c>
      <c r="M29" s="77">
        <v>59.106000000000002</v>
      </c>
      <c r="N29" s="77">
        <v>19.46</v>
      </c>
      <c r="O29" s="77">
        <v>20.324999999999999</v>
      </c>
      <c r="P29" s="77">
        <v>27.949000000000002</v>
      </c>
      <c r="Q29" s="77">
        <v>86.364000000000004</v>
      </c>
      <c r="R29" s="77">
        <v>121</v>
      </c>
      <c r="S29" s="77">
        <v>56.238</v>
      </c>
      <c r="T29" s="77">
        <v>92.902000000000001</v>
      </c>
      <c r="U29" s="77">
        <v>28.084</v>
      </c>
      <c r="V29" s="77">
        <v>86.570999999999998</v>
      </c>
      <c r="W29" s="77">
        <v>80.81</v>
      </c>
      <c r="X29" s="77">
        <v>52.999000000000002</v>
      </c>
      <c r="Y29" s="77">
        <v>62.026000000000003</v>
      </c>
      <c r="Z29" s="78"/>
      <c r="AA29" s="79">
        <f>SUM(B29:Z29)</f>
        <v>1071.5619999999999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44.036000000000001</v>
      </c>
      <c r="C31" s="62">
        <f t="shared" si="4"/>
        <v>1.639</v>
      </c>
      <c r="D31" s="62">
        <f t="shared" si="4"/>
        <v>7.7350000000000003</v>
      </c>
      <c r="E31" s="62">
        <f t="shared" si="4"/>
        <v>6.1340000000000003</v>
      </c>
      <c r="F31" s="62">
        <f t="shared" si="4"/>
        <v>4.9660000000000002</v>
      </c>
      <c r="G31" s="62">
        <f t="shared" si="4"/>
        <v>79.257999999999996</v>
      </c>
      <c r="H31" s="62">
        <f t="shared" si="4"/>
        <v>13.057</v>
      </c>
      <c r="I31" s="62">
        <f t="shared" si="4"/>
        <v>13.159000000000001</v>
      </c>
      <c r="J31" s="62">
        <f t="shared" si="4"/>
        <v>17.375</v>
      </c>
      <c r="K31" s="62">
        <f t="shared" si="4"/>
        <v>31.902000000000001</v>
      </c>
      <c r="L31" s="62">
        <f t="shared" si="4"/>
        <v>58.466999999999999</v>
      </c>
      <c r="M31" s="62">
        <f t="shared" si="4"/>
        <v>59.106000000000002</v>
      </c>
      <c r="N31" s="62">
        <f t="shared" si="4"/>
        <v>19.46</v>
      </c>
      <c r="O31" s="62">
        <f t="shared" si="4"/>
        <v>20.324999999999999</v>
      </c>
      <c r="P31" s="62">
        <f t="shared" si="4"/>
        <v>27.949000000000002</v>
      </c>
      <c r="Q31" s="62">
        <f t="shared" si="4"/>
        <v>86.364000000000004</v>
      </c>
      <c r="R31" s="62">
        <f t="shared" si="4"/>
        <v>121</v>
      </c>
      <c r="S31" s="62">
        <f t="shared" si="4"/>
        <v>56.238</v>
      </c>
      <c r="T31" s="62">
        <f t="shared" si="4"/>
        <v>92.902000000000001</v>
      </c>
      <c r="U31" s="62">
        <f t="shared" si="4"/>
        <v>28.084</v>
      </c>
      <c r="V31" s="62">
        <f t="shared" si="4"/>
        <v>86.570999999999998</v>
      </c>
      <c r="W31" s="62">
        <f t="shared" si="4"/>
        <v>80.81</v>
      </c>
      <c r="X31" s="62">
        <f t="shared" si="4"/>
        <v>52.999000000000002</v>
      </c>
      <c r="Y31" s="62">
        <f t="shared" si="4"/>
        <v>62.026000000000003</v>
      </c>
      <c r="Z31" s="63">
        <f t="shared" si="4"/>
        <v>0</v>
      </c>
      <c r="AA31" s="64">
        <f t="shared" si="4"/>
        <v>1071.5619999999999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126.1</v>
      </c>
      <c r="D38" s="99">
        <v>10.3</v>
      </c>
      <c r="E38" s="99">
        <v>11.6</v>
      </c>
      <c r="F38" s="99">
        <v>11</v>
      </c>
      <c r="G38" s="99"/>
      <c r="H38" s="99">
        <v>49.3</v>
      </c>
      <c r="I38" s="99">
        <v>83.7</v>
      </c>
      <c r="J38" s="99">
        <v>1.5</v>
      </c>
      <c r="K38" s="99"/>
      <c r="L38" s="99"/>
      <c r="M38" s="99"/>
      <c r="N38" s="99">
        <v>29.6</v>
      </c>
      <c r="O38" s="99">
        <v>28.6</v>
      </c>
      <c r="P38" s="99">
        <v>56.6</v>
      </c>
      <c r="Q38" s="99"/>
      <c r="R38" s="99"/>
      <c r="S38" s="99">
        <v>83</v>
      </c>
      <c r="T38" s="99">
        <v>4.8</v>
      </c>
      <c r="U38" s="99">
        <v>61</v>
      </c>
      <c r="V38" s="99"/>
      <c r="W38" s="99"/>
      <c r="X38" s="99">
        <v>6.5</v>
      </c>
      <c r="Y38" s="99"/>
      <c r="Z38" s="100"/>
      <c r="AA38" s="79">
        <f t="shared" si="5"/>
        <v>563.60000000000014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126.1</v>
      </c>
      <c r="D39" s="88">
        <f t="shared" si="6"/>
        <v>10.3</v>
      </c>
      <c r="E39" s="88">
        <f t="shared" si="6"/>
        <v>11.6</v>
      </c>
      <c r="F39" s="88">
        <f t="shared" si="6"/>
        <v>11</v>
      </c>
      <c r="G39" s="88">
        <f t="shared" si="6"/>
        <v>0</v>
      </c>
      <c r="H39" s="88">
        <f t="shared" si="6"/>
        <v>49.3</v>
      </c>
      <c r="I39" s="88">
        <f t="shared" si="6"/>
        <v>83.7</v>
      </c>
      <c r="J39" s="88">
        <f t="shared" si="6"/>
        <v>1.5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29.6</v>
      </c>
      <c r="O39" s="88">
        <f t="shared" si="6"/>
        <v>28.6</v>
      </c>
      <c r="P39" s="88">
        <f t="shared" si="6"/>
        <v>56.6</v>
      </c>
      <c r="Q39" s="88">
        <f t="shared" si="6"/>
        <v>0</v>
      </c>
      <c r="R39" s="88">
        <f t="shared" si="6"/>
        <v>0</v>
      </c>
      <c r="S39" s="88">
        <f t="shared" si="6"/>
        <v>83</v>
      </c>
      <c r="T39" s="88">
        <f t="shared" si="6"/>
        <v>4.8</v>
      </c>
      <c r="U39" s="88">
        <f t="shared" si="6"/>
        <v>61</v>
      </c>
      <c r="V39" s="88">
        <f t="shared" si="6"/>
        <v>0</v>
      </c>
      <c r="W39" s="88">
        <f t="shared" si="6"/>
        <v>0</v>
      </c>
      <c r="X39" s="88">
        <f t="shared" si="6"/>
        <v>6.5</v>
      </c>
      <c r="Y39" s="88">
        <f t="shared" si="6"/>
        <v>0</v>
      </c>
      <c r="Z39" s="89">
        <f t="shared" si="6"/>
        <v>0</v>
      </c>
      <c r="AA39" s="90">
        <f t="shared" si="5"/>
        <v>563.60000000000014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126.1</v>
      </c>
      <c r="D46" s="99">
        <v>10.3</v>
      </c>
      <c r="E46" s="99">
        <v>11.6</v>
      </c>
      <c r="F46" s="99">
        <v>11</v>
      </c>
      <c r="G46" s="99"/>
      <c r="H46" s="99">
        <v>49.3</v>
      </c>
      <c r="I46" s="99">
        <v>83.7</v>
      </c>
      <c r="J46" s="99">
        <v>1.5</v>
      </c>
      <c r="K46" s="99"/>
      <c r="L46" s="99"/>
      <c r="M46" s="99"/>
      <c r="N46" s="99">
        <v>29.6</v>
      </c>
      <c r="O46" s="99">
        <v>28.6</v>
      </c>
      <c r="P46" s="99">
        <v>56.6</v>
      </c>
      <c r="Q46" s="99"/>
      <c r="R46" s="99"/>
      <c r="S46" s="99">
        <v>83</v>
      </c>
      <c r="T46" s="99">
        <v>4.8</v>
      </c>
      <c r="U46" s="99">
        <v>61</v>
      </c>
      <c r="V46" s="99"/>
      <c r="W46" s="99"/>
      <c r="X46" s="99">
        <v>6.5</v>
      </c>
      <c r="Y46" s="99"/>
      <c r="Z46" s="100"/>
      <c r="AA46" s="79">
        <f t="shared" si="7"/>
        <v>563.60000000000014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126.1</v>
      </c>
      <c r="D48" s="88">
        <f t="shared" si="8"/>
        <v>10.3</v>
      </c>
      <c r="E48" s="88">
        <f t="shared" si="8"/>
        <v>11.6</v>
      </c>
      <c r="F48" s="88">
        <f t="shared" si="8"/>
        <v>11</v>
      </c>
      <c r="G48" s="88">
        <f t="shared" si="8"/>
        <v>0</v>
      </c>
      <c r="H48" s="88">
        <f t="shared" si="8"/>
        <v>49.3</v>
      </c>
      <c r="I48" s="88">
        <f t="shared" si="8"/>
        <v>83.7</v>
      </c>
      <c r="J48" s="88">
        <f t="shared" si="8"/>
        <v>1.5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29.6</v>
      </c>
      <c r="O48" s="88">
        <f t="shared" si="8"/>
        <v>28.6</v>
      </c>
      <c r="P48" s="88">
        <f t="shared" si="8"/>
        <v>56.6</v>
      </c>
      <c r="Q48" s="88">
        <f t="shared" si="8"/>
        <v>0</v>
      </c>
      <c r="R48" s="88">
        <f t="shared" si="8"/>
        <v>0</v>
      </c>
      <c r="S48" s="88">
        <f t="shared" si="8"/>
        <v>83</v>
      </c>
      <c r="T48" s="88">
        <f t="shared" si="8"/>
        <v>4.8</v>
      </c>
      <c r="U48" s="88">
        <f t="shared" si="8"/>
        <v>61</v>
      </c>
      <c r="V48" s="88">
        <f t="shared" si="8"/>
        <v>0</v>
      </c>
      <c r="W48" s="88">
        <f t="shared" si="8"/>
        <v>0</v>
      </c>
      <c r="X48" s="88">
        <f t="shared" si="8"/>
        <v>6.5</v>
      </c>
      <c r="Y48" s="88">
        <f t="shared" si="8"/>
        <v>0</v>
      </c>
      <c r="Z48" s="89">
        <f t="shared" si="8"/>
        <v>0</v>
      </c>
      <c r="AA48" s="90">
        <f t="shared" si="7"/>
        <v>563.60000000000014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44.036000000000001</v>
      </c>
      <c r="C51" s="88">
        <f t="shared" si="10"/>
        <v>127.73899999999999</v>
      </c>
      <c r="D51" s="88">
        <f t="shared" si="10"/>
        <v>18.035</v>
      </c>
      <c r="E51" s="88">
        <f t="shared" si="10"/>
        <v>17.734000000000002</v>
      </c>
      <c r="F51" s="88">
        <f t="shared" si="10"/>
        <v>15.966000000000001</v>
      </c>
      <c r="G51" s="88">
        <f t="shared" si="10"/>
        <v>79.257999999999996</v>
      </c>
      <c r="H51" s="88">
        <f t="shared" si="10"/>
        <v>62.356999999999999</v>
      </c>
      <c r="I51" s="88">
        <f t="shared" si="10"/>
        <v>96.859000000000009</v>
      </c>
      <c r="J51" s="88">
        <f t="shared" si="10"/>
        <v>18.875</v>
      </c>
      <c r="K51" s="88">
        <f t="shared" si="10"/>
        <v>31.902000000000001</v>
      </c>
      <c r="L51" s="88">
        <f t="shared" si="10"/>
        <v>58.466999999999992</v>
      </c>
      <c r="M51" s="88">
        <f t="shared" si="10"/>
        <v>59.106000000000002</v>
      </c>
      <c r="N51" s="88">
        <f t="shared" si="10"/>
        <v>49.06</v>
      </c>
      <c r="O51" s="88">
        <f t="shared" si="10"/>
        <v>48.924999999999997</v>
      </c>
      <c r="P51" s="88">
        <f t="shared" si="10"/>
        <v>84.549000000000007</v>
      </c>
      <c r="Q51" s="88">
        <f t="shared" si="10"/>
        <v>86.36399999999999</v>
      </c>
      <c r="R51" s="88">
        <f t="shared" si="10"/>
        <v>121</v>
      </c>
      <c r="S51" s="88">
        <f t="shared" si="10"/>
        <v>139.238</v>
      </c>
      <c r="T51" s="88">
        <f t="shared" si="10"/>
        <v>97.701999999999984</v>
      </c>
      <c r="U51" s="88">
        <f t="shared" si="10"/>
        <v>89.084000000000003</v>
      </c>
      <c r="V51" s="88">
        <f t="shared" si="10"/>
        <v>86.571000000000012</v>
      </c>
      <c r="W51" s="88">
        <f t="shared" si="10"/>
        <v>80.81</v>
      </c>
      <c r="X51" s="88">
        <f t="shared" si="10"/>
        <v>59.498999999999995</v>
      </c>
      <c r="Y51" s="88">
        <f t="shared" si="10"/>
        <v>62.02600000000001</v>
      </c>
      <c r="Z51" s="89">
        <f t="shared" si="10"/>
        <v>0</v>
      </c>
      <c r="AA51" s="104">
        <f>SUM(B51:Z51)</f>
        <v>1635.162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126.1</v>
      </c>
      <c r="D4" s="18">
        <v>10.3</v>
      </c>
      <c r="E4" s="18">
        <v>11.6</v>
      </c>
      <c r="F4" s="18">
        <v>11</v>
      </c>
      <c r="G4" s="18">
        <v>-72</v>
      </c>
      <c r="H4" s="18">
        <v>49.3</v>
      </c>
      <c r="I4" s="18">
        <v>83.7</v>
      </c>
      <c r="J4" s="18">
        <v>1.5</v>
      </c>
      <c r="K4" s="18"/>
      <c r="L4" s="18"/>
      <c r="M4" s="18"/>
      <c r="N4" s="18">
        <v>29.6</v>
      </c>
      <c r="O4" s="18">
        <v>28.6</v>
      </c>
      <c r="P4" s="18">
        <v>56.6</v>
      </c>
      <c r="Q4" s="18"/>
      <c r="R4" s="18"/>
      <c r="S4" s="18">
        <v>83</v>
      </c>
      <c r="T4" s="18">
        <v>4.8</v>
      </c>
      <c r="U4" s="18">
        <v>61</v>
      </c>
      <c r="V4" s="18"/>
      <c r="W4" s="18"/>
      <c r="X4" s="18">
        <v>6.5</v>
      </c>
      <c r="Y4" s="18"/>
      <c r="Z4" s="19"/>
      <c r="AA4" s="111">
        <f>SUM(B4:Z4)</f>
        <v>491.6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98.21</v>
      </c>
      <c r="C7" s="117">
        <v>95</v>
      </c>
      <c r="D7" s="117">
        <v>81.58</v>
      </c>
      <c r="E7" s="117">
        <v>80.260000000000005</v>
      </c>
      <c r="F7" s="117">
        <v>81</v>
      </c>
      <c r="G7" s="117">
        <v>78.650000000000006</v>
      </c>
      <c r="H7" s="117">
        <v>95.63</v>
      </c>
      <c r="I7" s="117">
        <v>99.96</v>
      </c>
      <c r="J7" s="117">
        <v>104.24</v>
      </c>
      <c r="K7" s="117">
        <v>84.7</v>
      </c>
      <c r="L7" s="117">
        <v>86.92</v>
      </c>
      <c r="M7" s="117">
        <v>88.08</v>
      </c>
      <c r="N7" s="117">
        <v>95.24</v>
      </c>
      <c r="O7" s="117">
        <v>95</v>
      </c>
      <c r="P7" s="117">
        <v>97.49</v>
      </c>
      <c r="Q7" s="117">
        <v>105.37</v>
      </c>
      <c r="R7" s="117">
        <v>105.78</v>
      </c>
      <c r="S7" s="117">
        <v>89.84</v>
      </c>
      <c r="T7" s="117">
        <v>111.47</v>
      </c>
      <c r="U7" s="117">
        <v>136.04</v>
      </c>
      <c r="V7" s="117">
        <v>190.1</v>
      </c>
      <c r="W7" s="117">
        <v>153.02000000000001</v>
      </c>
      <c r="X7" s="117">
        <v>108.4</v>
      </c>
      <c r="Y7" s="117">
        <v>113.43</v>
      </c>
      <c r="Z7" s="118"/>
      <c r="AA7" s="119">
        <f>IF(SUM(B7:Z7)&lt;&gt;0,AVERAGEIF(B7:Z7,"&lt;&gt;"""),"")</f>
        <v>103.14208333333333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72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126.1</v>
      </c>
      <c r="D23" s="133">
        <v>10.3</v>
      </c>
      <c r="E23" s="133">
        <v>11.6</v>
      </c>
      <c r="F23" s="133">
        <v>11</v>
      </c>
      <c r="G23" s="133"/>
      <c r="H23" s="133">
        <v>49.3</v>
      </c>
      <c r="I23" s="133">
        <v>83.7</v>
      </c>
      <c r="J23" s="133">
        <v>1.5</v>
      </c>
      <c r="K23" s="133"/>
      <c r="L23" s="133"/>
      <c r="M23" s="133"/>
      <c r="N23" s="133">
        <v>29.6</v>
      </c>
      <c r="O23" s="133">
        <v>28.6</v>
      </c>
      <c r="P23" s="133">
        <v>56.6</v>
      </c>
      <c r="Q23" s="133"/>
      <c r="R23" s="133"/>
      <c r="S23" s="133">
        <v>83</v>
      </c>
      <c r="T23" s="133">
        <v>4.8</v>
      </c>
      <c r="U23" s="133">
        <v>61</v>
      </c>
      <c r="V23" s="133"/>
      <c r="W23" s="133"/>
      <c r="X23" s="133">
        <v>6.5</v>
      </c>
      <c r="Y23" s="133"/>
      <c r="Z23" s="131"/>
      <c r="AA23" s="132">
        <f t="shared" si="2"/>
        <v>563.60000000000014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126.1</v>
      </c>
      <c r="D24" s="135">
        <f t="shared" si="3"/>
        <v>10.3</v>
      </c>
      <c r="E24" s="135">
        <f t="shared" si="3"/>
        <v>11.6</v>
      </c>
      <c r="F24" s="135">
        <f t="shared" si="3"/>
        <v>11</v>
      </c>
      <c r="G24" s="135">
        <f t="shared" si="3"/>
        <v>0</v>
      </c>
      <c r="H24" s="135">
        <f t="shared" si="3"/>
        <v>49.3</v>
      </c>
      <c r="I24" s="135">
        <f t="shared" si="3"/>
        <v>83.7</v>
      </c>
      <c r="J24" s="135">
        <f t="shared" si="3"/>
        <v>1.5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29.6</v>
      </c>
      <c r="O24" s="135">
        <f t="shared" si="3"/>
        <v>28.6</v>
      </c>
      <c r="P24" s="135">
        <f t="shared" si="3"/>
        <v>56.6</v>
      </c>
      <c r="Q24" s="135">
        <f t="shared" si="3"/>
        <v>0</v>
      </c>
      <c r="R24" s="135">
        <f t="shared" si="3"/>
        <v>0</v>
      </c>
      <c r="S24" s="135">
        <f t="shared" si="3"/>
        <v>83</v>
      </c>
      <c r="T24" s="135">
        <f t="shared" si="3"/>
        <v>4.8</v>
      </c>
      <c r="U24" s="135">
        <f t="shared" si="3"/>
        <v>61</v>
      </c>
      <c r="V24" s="135">
        <f t="shared" si="3"/>
        <v>0</v>
      </c>
      <c r="W24" s="135">
        <f t="shared" si="3"/>
        <v>0</v>
      </c>
      <c r="X24" s="135">
        <f t="shared" si="3"/>
        <v>6.5</v>
      </c>
      <c r="Y24" s="135">
        <f t="shared" si="3"/>
        <v>0</v>
      </c>
      <c r="Z24" s="136" t="str">
        <f t="shared" si="3"/>
        <v/>
      </c>
      <c r="AA24" s="90">
        <f t="shared" si="2"/>
        <v>563.60000000000014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2023-07-30T13:20:06Z</dcterms:created>
  <dcterms:modified xsi:type="dcterms:W3CDTF">2023-07-30T13:20:07Z</dcterms:modified>
</cp:coreProperties>
</file>