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<sst xmlns="http://schemas.openxmlformats.org/spreadsheetml/2006/main" count="117" uniqueCount="53">
  <si>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29/07/2023 16:19:58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</si>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</sst>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31-44FE-AE84-DBD64EE550E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31-44FE-AE84-DBD64EE550E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56.462000000000003</c:v>
                </c:pt>
                <c:pt idx="1">
                  <c:v>74</c:v>
                </c:pt>
                <c:pt idx="2">
                  <c:v>20.350000000000001</c:v>
                </c:pt>
                <c:pt idx="3">
                  <c:v>64.974999999999994</c:v>
                </c:pt>
                <c:pt idx="4">
                  <c:v>92</c:v>
                </c:pt>
                <c:pt idx="5">
                  <c:v>112.9</c:v>
                </c:pt>
                <c:pt idx="7">
                  <c:v>47.860999999999997</c:v>
                </c:pt>
                <c:pt idx="17">
                  <c:v>18.001999999999999</c:v>
                </c:pt>
                <c:pt idx="18">
                  <c:v>38.317</c:v>
                </c:pt>
                <c:pt idx="20">
                  <c:v>10</c:v>
                </c:pt>
                <c:pt idx="21">
                  <c:v>20</c:v>
                </c:pt>
                <c:pt idx="22">
                  <c:v>39.732999999999997</c:v>
                </c:pt>
                <c:pt idx="23">
                  <c:v>7.8840000000000003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31-44FE-AE84-DBD64EE550E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31-44FE-AE84-DBD64EE550E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25.035999999999998</c:v>
                </c:pt>
                <c:pt idx="1">
                  <c:v>25.094999999999999</c:v>
                </c:pt>
                <c:pt idx="2">
                  <c:v>23.187999999999999</c:v>
                </c:pt>
                <c:pt idx="3">
                  <c:v>22.279999999999998</c:v>
                </c:pt>
                <c:pt idx="4">
                  <c:v>31.405999999999999</c:v>
                </c:pt>
                <c:pt idx="5">
                  <c:v>39.568000000000005</c:v>
                </c:pt>
                <c:pt idx="6">
                  <c:v>37.94</c:v>
                </c:pt>
                <c:pt idx="7">
                  <c:v>35.066999999999993</c:v>
                </c:pt>
                <c:pt idx="8">
                  <c:v>35.930999999999997</c:v>
                </c:pt>
                <c:pt idx="9">
                  <c:v>6.6470000000000002</c:v>
                </c:pt>
                <c:pt idx="10">
                  <c:v>16.580000000000002</c:v>
                </c:pt>
                <c:pt idx="11">
                  <c:v>20.722999999999999</c:v>
                </c:pt>
                <c:pt idx="12">
                  <c:v>21.791</c:v>
                </c:pt>
                <c:pt idx="13">
                  <c:v>19.051000000000002</c:v>
                </c:pt>
                <c:pt idx="14">
                  <c:v>18.015999999999998</c:v>
                </c:pt>
                <c:pt idx="15">
                  <c:v>14.518000000000001</c:v>
                </c:pt>
                <c:pt idx="16">
                  <c:v>16.724</c:v>
                </c:pt>
                <c:pt idx="17">
                  <c:v>11.988000000000001</c:v>
                </c:pt>
                <c:pt idx="18">
                  <c:v>15.617000000000001</c:v>
                </c:pt>
                <c:pt idx="19">
                  <c:v>19.576999999999998</c:v>
                </c:pt>
                <c:pt idx="20">
                  <c:v>14.302</c:v>
                </c:pt>
                <c:pt idx="21">
                  <c:v>2.5889999999999995</c:v>
                </c:pt>
                <c:pt idx="22">
                  <c:v>0.97199999999999998</c:v>
                </c:pt>
                <c:pt idx="23">
                  <c:v>0.93199999999999994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31-44FE-AE84-DBD64EE550E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31-44FE-AE84-DBD64EE550E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31-44FE-AE84-DBD64EE55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95.297000000000011</c:v>
                </c:pt>
                <c:pt idx="1">
                  <c:v>118.50700000000001</c:v>
                </c:pt>
                <c:pt idx="2">
                  <c:v>47.150000000000006</c:v>
                </c:pt>
                <c:pt idx="3">
                  <c:v>89.742000000000004</c:v>
                </c:pt>
                <c:pt idx="4">
                  <c:v>135.15799999999999</c:v>
                </c:pt>
                <c:pt idx="5">
                  <c:v>152.50400000000002</c:v>
                </c:pt>
                <c:pt idx="6">
                  <c:v>39.616999999999997</c:v>
                </c:pt>
                <c:pt idx="7">
                  <c:v>90.812000000000012</c:v>
                </c:pt>
                <c:pt idx="8">
                  <c:v>65.284999999999997</c:v>
                </c:pt>
                <c:pt idx="9">
                  <c:v>34.614999999999995</c:v>
                </c:pt>
                <c:pt idx="10">
                  <c:v>21.459999999999997</c:v>
                </c:pt>
                <c:pt idx="11">
                  <c:v>21.52</c:v>
                </c:pt>
                <c:pt idx="12">
                  <c:v>23.917999999999999</c:v>
                </c:pt>
                <c:pt idx="13">
                  <c:v>21.068000000000001</c:v>
                </c:pt>
                <c:pt idx="14">
                  <c:v>20.043000000000003</c:v>
                </c:pt>
                <c:pt idx="15">
                  <c:v>14.518000000000001</c:v>
                </c:pt>
                <c:pt idx="16">
                  <c:v>18.977</c:v>
                </c:pt>
                <c:pt idx="17">
                  <c:v>44.486000000000004</c:v>
                </c:pt>
                <c:pt idx="18">
                  <c:v>96.021000000000001</c:v>
                </c:pt>
                <c:pt idx="19">
                  <c:v>29.082000000000001</c:v>
                </c:pt>
                <c:pt idx="20">
                  <c:v>33.669000000000004</c:v>
                </c:pt>
                <c:pt idx="21">
                  <c:v>23.385000000000005</c:v>
                </c:pt>
                <c:pt idx="22">
                  <c:v>44.115000000000002</c:v>
                </c:pt>
                <c:pt idx="23">
                  <c:v>8.8159999999999989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31-44FE-AE84-DBD64EE55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96.39</c:v>
                </c:pt>
                <c:pt idx="1">
                  <c:v>97.2</c:v>
                </c:pt>
                <c:pt idx="2">
                  <c:v>96.07</c:v>
                </c:pt>
                <c:pt idx="3">
                  <c:v>96.51</c:v>
                </c:pt>
                <c:pt idx="4">
                  <c:v>98.4</c:v>
                </c:pt>
                <c:pt idx="5">
                  <c:v>94.29</c:v>
                </c:pt>
                <c:pt idx="6">
                  <c:v>92.2</c:v>
                </c:pt>
                <c:pt idx="7">
                  <c:v>93.9</c:v>
                </c:pt>
                <c:pt idx="8">
                  <c:v>89.35</c:v>
                </c:pt>
                <c:pt idx="9">
                  <c:v>82.4</c:v>
                </c:pt>
                <c:pt idx="10">
                  <c:v>76.599999999999994</c:v>
                </c:pt>
                <c:pt idx="11">
                  <c:v>62</c:v>
                </c:pt>
                <c:pt idx="12">
                  <c:v>52</c:v>
                </c:pt>
                <c:pt idx="13">
                  <c:v>44.99</c:v>
                </c:pt>
                <c:pt idx="14">
                  <c:v>44.99</c:v>
                </c:pt>
                <c:pt idx="15">
                  <c:v>60.01</c:v>
                </c:pt>
                <c:pt idx="16">
                  <c:v>87.75</c:v>
                </c:pt>
                <c:pt idx="17">
                  <c:v>124.6</c:v>
                </c:pt>
                <c:pt idx="18">
                  <c:v>95.66</c:v>
                </c:pt>
                <c:pt idx="19">
                  <c:v>98.8</c:v>
                </c:pt>
                <c:pt idx="20">
                  <c:v>117.01</c:v>
                </c:pt>
                <c:pt idx="21">
                  <c:v>133</c:v>
                </c:pt>
                <c:pt idx="22">
                  <c:v>104.46</c:v>
                </c:pt>
                <c:pt idx="23">
                  <c:v>107.99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31-44FE-AE84-DBD64EE55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95.310000000000016</v>
      </c>
      <c r="C4" s="18">
        <v>118.497</v>
      </c>
      <c r="D4" s="18">
        <v>47.154000000000003</v>
      </c>
      <c r="E4" s="18">
        <v>89.700000000000017</v>
      </c>
      <c r="F4" s="18">
        <v>135.20499999999998</v>
      </c>
      <c r="G4" s="18">
        <v>152.46799999999999</v>
      </c>
      <c r="H4" s="18">
        <v>39.587999999999994</v>
      </c>
      <c r="I4" s="18">
        <v>90.763000000000005</v>
      </c>
      <c r="J4" s="18">
        <v>65.248000000000005</v>
      </c>
      <c r="K4" s="18">
        <v>34.578000000000003</v>
      </c>
      <c r="L4" s="18">
        <v>21.500000000000004</v>
      </c>
      <c r="M4" s="18">
        <v>21.547999999999998</v>
      </c>
      <c r="N4" s="18">
        <v>23.958000000000002</v>
      </c>
      <c r="O4" s="18">
        <v>21.080000000000002</v>
      </c>
      <c r="P4" s="18">
        <v>20.038999999999998</v>
      </c>
      <c r="Q4" s="18">
        <v>14.518000000000001</v>
      </c>
      <c r="R4" s="18">
        <v>18.976999999999997</v>
      </c>
      <c r="S4" s="18">
        <v>44.486000000000004</v>
      </c>
      <c r="T4" s="18">
        <v>95.973000000000013</v>
      </c>
      <c r="U4" s="18">
        <v>29.081999999999997</v>
      </c>
      <c r="V4" s="18">
        <v>33.668999999999997</v>
      </c>
      <c r="W4" s="18">
        <v>23.416</v>
      </c>
      <c r="X4" s="18">
        <v>44.100999999999999</v>
      </c>
      <c r="Y4" s="18">
        <v>8.8160000000000007</v>
      </c>
      <c r="Z4" s="19"/>
      <c r="AA4" s="20">
        <f>SUM(B4:Z4)</f>
        <v>1289.6740000000002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96.39</v>
      </c>
      <c r="C7" s="28">
        <v>97.2</v>
      </c>
      <c r="D7" s="28">
        <v>96.07</v>
      </c>
      <c r="E7" s="28">
        <v>96.51</v>
      </c>
      <c r="F7" s="28">
        <v>98.4</v>
      </c>
      <c r="G7" s="28">
        <v>94.29</v>
      </c>
      <c r="H7" s="28">
        <v>92.2</v>
      </c>
      <c r="I7" s="28">
        <v>93.9</v>
      </c>
      <c r="J7" s="28">
        <v>89.35</v>
      </c>
      <c r="K7" s="28">
        <v>82.4</v>
      </c>
      <c r="L7" s="28">
        <v>76.599999999999994</v>
      </c>
      <c r="M7" s="28">
        <v>62</v>
      </c>
      <c r="N7" s="28">
        <v>52</v>
      </c>
      <c r="O7" s="28">
        <v>44.99</v>
      </c>
      <c r="P7" s="28">
        <v>44.99</v>
      </c>
      <c r="Q7" s="28">
        <v>60.01</v>
      </c>
      <c r="R7" s="28">
        <v>87.75</v>
      </c>
      <c r="S7" s="28">
        <v>124.6</v>
      </c>
      <c r="T7" s="28">
        <v>95.66</v>
      </c>
      <c r="U7" s="28">
        <v>98.8</v>
      </c>
      <c r="V7" s="28">
        <v>117.01</v>
      </c>
      <c r="W7" s="28">
        <v>133</v>
      </c>
      <c r="X7" s="28">
        <v>104.46</v>
      </c>
      <c r="Y7" s="28">
        <v>107.99</v>
      </c>
      <c r="Z7" s="29"/>
      <c r="AA7" s="30">
        <f>IF(SUM(B7:Z7)&lt;&gt;0,AVERAGEIF(B7:Z7,"&lt;&gt;"""),"")</f>
        <v>89.44041666666665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56.462000000000003</v>
      </c>
      <c r="C12" s="52">
        <v>74</v>
      </c>
      <c r="D12" s="52">
        <v>20.350000000000001</v>
      </c>
      <c r="E12" s="52">
        <v>64.974999999999994</v>
      </c>
      <c r="F12" s="52">
        <v>92</v>
      </c>
      <c r="G12" s="52">
        <v>112.9</v>
      </c>
      <c r="H12" s="52"/>
      <c r="I12" s="52">
        <v>47.860999999999997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18.001999999999999</v>
      </c>
      <c r="T12" s="52">
        <v>38.317</v>
      </c>
      <c r="U12" s="52"/>
      <c r="V12" s="52">
        <v>10</v>
      </c>
      <c r="W12" s="52">
        <v>20</v>
      </c>
      <c r="X12" s="52">
        <v>39.732999999999997</v>
      </c>
      <c r="Y12" s="52">
        <v>7.8840000000000003</v>
      </c>
      <c r="Z12" s="53"/>
      <c r="AA12" s="54">
        <f t="shared" si="0"/>
        <v>602.48399999999992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25.035999999999998</v>
      </c>
      <c r="C14" s="57">
        <v>25.094999999999999</v>
      </c>
      <c r="D14" s="57">
        <v>23.187999999999999</v>
      </c>
      <c r="E14" s="57">
        <v>22.279999999999998</v>
      </c>
      <c r="F14" s="57">
        <v>31.405999999999999</v>
      </c>
      <c r="G14" s="57">
        <v>39.568000000000005</v>
      </c>
      <c r="H14" s="57">
        <v>37.94</v>
      </c>
      <c r="I14" s="57">
        <v>35.066999999999993</v>
      </c>
      <c r="J14" s="57">
        <v>35.930999999999997</v>
      </c>
      <c r="K14" s="57">
        <v>6.6470000000000002</v>
      </c>
      <c r="L14" s="57">
        <v>16.580000000000002</v>
      </c>
      <c r="M14" s="57">
        <v>20.722999999999999</v>
      </c>
      <c r="N14" s="57">
        <v>21.791</v>
      </c>
      <c r="O14" s="57">
        <v>19.051000000000002</v>
      </c>
      <c r="P14" s="57">
        <v>18.015999999999998</v>
      </c>
      <c r="Q14" s="57">
        <v>14.518000000000001</v>
      </c>
      <c r="R14" s="57">
        <v>16.724</v>
      </c>
      <c r="S14" s="57">
        <v>11.988000000000001</v>
      </c>
      <c r="T14" s="57">
        <v>15.617000000000001</v>
      </c>
      <c r="U14" s="57">
        <v>19.576999999999998</v>
      </c>
      <c r="V14" s="57">
        <v>14.302</v>
      </c>
      <c r="W14" s="57">
        <v>2.5889999999999995</v>
      </c>
      <c r="X14" s="57">
        <v>0.97199999999999998</v>
      </c>
      <c r="Y14" s="57">
        <v>0.93199999999999994</v>
      </c>
      <c r="Z14" s="58"/>
      <c r="AA14" s="59">
        <f t="shared" si="0"/>
        <v>475.53800000000001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81.498000000000005</v>
      </c>
      <c r="C16" s="62">
        <f t="shared" ref="C16:Z16" si="1">IF(LEN(C$2)&gt;0,SUM(C10:C15),"")</f>
        <v>99.094999999999999</v>
      </c>
      <c r="D16" s="62">
        <f t="shared" si="1"/>
        <v>43.537999999999997</v>
      </c>
      <c r="E16" s="62">
        <f t="shared" si="1"/>
        <v>87.254999999999995</v>
      </c>
      <c r="F16" s="62">
        <f t="shared" si="1"/>
        <v>123.40600000000001</v>
      </c>
      <c r="G16" s="62">
        <f t="shared" si="1"/>
        <v>152.46800000000002</v>
      </c>
      <c r="H16" s="62">
        <f t="shared" si="1"/>
        <v>37.94</v>
      </c>
      <c r="I16" s="62">
        <f t="shared" si="1"/>
        <v>82.927999999999997</v>
      </c>
      <c r="J16" s="62">
        <f t="shared" si="1"/>
        <v>35.930999999999997</v>
      </c>
      <c r="K16" s="62">
        <f t="shared" si="1"/>
        <v>6.6470000000000002</v>
      </c>
      <c r="L16" s="62">
        <f t="shared" si="1"/>
        <v>16.580000000000002</v>
      </c>
      <c r="M16" s="62">
        <f t="shared" si="1"/>
        <v>20.722999999999999</v>
      </c>
      <c r="N16" s="62">
        <f t="shared" si="1"/>
        <v>21.791</v>
      </c>
      <c r="O16" s="62">
        <f t="shared" si="1"/>
        <v>19.051000000000002</v>
      </c>
      <c r="P16" s="62">
        <f t="shared" si="1"/>
        <v>18.015999999999998</v>
      </c>
      <c r="Q16" s="62">
        <f t="shared" si="1"/>
        <v>14.518000000000001</v>
      </c>
      <c r="R16" s="62">
        <f t="shared" si="1"/>
        <v>16.724</v>
      </c>
      <c r="S16" s="62">
        <f t="shared" si="1"/>
        <v>29.990000000000002</v>
      </c>
      <c r="T16" s="62">
        <f t="shared" si="1"/>
        <v>53.933999999999997</v>
      </c>
      <c r="U16" s="62">
        <f t="shared" si="1"/>
        <v>19.576999999999998</v>
      </c>
      <c r="V16" s="62">
        <f t="shared" si="1"/>
        <v>24.302</v>
      </c>
      <c r="W16" s="62">
        <f t="shared" si="1"/>
        <v>22.588999999999999</v>
      </c>
      <c r="X16" s="62">
        <f t="shared" si="1"/>
        <v>40.704999999999998</v>
      </c>
      <c r="Y16" s="62">
        <f t="shared" si="1"/>
        <v>8.8160000000000007</v>
      </c>
      <c r="Z16" s="63" t="str">
        <f t="shared" si="1"/>
        <v/>
      </c>
      <c r="AA16" s="64">
        <f>SUM(AA10:AA15)</f>
        <v>1078.0219999999999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>
        <v>12.302999999999999</v>
      </c>
      <c r="D20" s="77">
        <v>2.3E-2</v>
      </c>
      <c r="E20" s="77">
        <v>0.154</v>
      </c>
      <c r="F20" s="77"/>
      <c r="G20" s="77"/>
      <c r="H20" s="77">
        <v>1.47</v>
      </c>
      <c r="I20" s="77">
        <v>5.835</v>
      </c>
      <c r="J20" s="77">
        <v>8.77</v>
      </c>
      <c r="K20" s="77">
        <v>7.9960000000000004</v>
      </c>
      <c r="L20" s="77">
        <v>0.371</v>
      </c>
      <c r="M20" s="77"/>
      <c r="N20" s="77">
        <v>1.03</v>
      </c>
      <c r="O20" s="77">
        <v>1.651</v>
      </c>
      <c r="P20" s="77">
        <v>1.643</v>
      </c>
      <c r="Q20" s="77"/>
      <c r="R20" s="77"/>
      <c r="S20" s="77">
        <v>4.0019999999999998</v>
      </c>
      <c r="T20" s="77">
        <v>4.6470000000000002</v>
      </c>
      <c r="U20" s="77"/>
      <c r="V20" s="77">
        <v>4.9000000000000002E-2</v>
      </c>
      <c r="W20" s="77"/>
      <c r="X20" s="77"/>
      <c r="Y20" s="77"/>
      <c r="Z20" s="78"/>
      <c r="AA20" s="79">
        <f t="shared" si="2"/>
        <v>49.94400000000001</v>
      </c>
    </row>
    <row r="21" spans="1:27" ht="25.15" customHeight="1" x14ac:dyDescent="0.2">
      <c r="A21" s="75" t="s">
        <v>16</v>
      </c>
      <c r="B21" s="80">
        <v>13.811999999999999</v>
      </c>
      <c r="C21" s="81">
        <v>7.0990000000000002</v>
      </c>
      <c r="D21" s="81">
        <v>3.593</v>
      </c>
      <c r="E21" s="81">
        <v>2.2909999999999999</v>
      </c>
      <c r="F21" s="81">
        <v>11.798999999999999</v>
      </c>
      <c r="G21" s="81"/>
      <c r="H21" s="81">
        <v>0.17799999999999999</v>
      </c>
      <c r="I21" s="81">
        <v>2</v>
      </c>
      <c r="J21" s="81">
        <v>20.547000000000001</v>
      </c>
      <c r="K21" s="81">
        <v>19.935000000000002</v>
      </c>
      <c r="L21" s="81">
        <v>0.84899999999999998</v>
      </c>
      <c r="M21" s="81">
        <v>0.82500000000000007</v>
      </c>
      <c r="N21" s="81">
        <v>1.137</v>
      </c>
      <c r="O21" s="81">
        <v>0.378</v>
      </c>
      <c r="P21" s="81">
        <v>0.38</v>
      </c>
      <c r="Q21" s="81"/>
      <c r="R21" s="81">
        <v>2.2529999999999997</v>
      </c>
      <c r="S21" s="81">
        <v>10.494</v>
      </c>
      <c r="T21" s="81">
        <v>37.392000000000003</v>
      </c>
      <c r="U21" s="81">
        <v>9.5050000000000008</v>
      </c>
      <c r="V21" s="81">
        <v>9.3179999999999996</v>
      </c>
      <c r="W21" s="81">
        <v>0.82699999999999996</v>
      </c>
      <c r="X21" s="81">
        <v>3.3959999999999999</v>
      </c>
      <c r="Y21" s="81"/>
      <c r="Z21" s="78"/>
      <c r="AA21" s="79">
        <f t="shared" si="2"/>
        <v>158.00800000000001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13.811999999999999</v>
      </c>
      <c r="C25" s="88">
        <f t="shared" ref="C25:Z25" si="3">IF(LEN(C$2)&gt;0,SUM(C19:C24),"")</f>
        <v>19.402000000000001</v>
      </c>
      <c r="D25" s="88">
        <f t="shared" si="3"/>
        <v>3.6160000000000001</v>
      </c>
      <c r="E25" s="88">
        <f t="shared" si="3"/>
        <v>2.4449999999999998</v>
      </c>
      <c r="F25" s="88">
        <f t="shared" si="3"/>
        <v>11.798999999999999</v>
      </c>
      <c r="G25" s="88">
        <f t="shared" si="3"/>
        <v>0</v>
      </c>
      <c r="H25" s="88">
        <f t="shared" si="3"/>
        <v>1.6479999999999999</v>
      </c>
      <c r="I25" s="88">
        <f t="shared" si="3"/>
        <v>7.835</v>
      </c>
      <c r="J25" s="88">
        <f t="shared" si="3"/>
        <v>29.317</v>
      </c>
      <c r="K25" s="88">
        <f t="shared" si="3"/>
        <v>27.931000000000004</v>
      </c>
      <c r="L25" s="88">
        <f t="shared" si="3"/>
        <v>1.22</v>
      </c>
      <c r="M25" s="88">
        <f t="shared" si="3"/>
        <v>0.82500000000000007</v>
      </c>
      <c r="N25" s="88">
        <f t="shared" si="3"/>
        <v>2.1669999999999998</v>
      </c>
      <c r="O25" s="88">
        <f t="shared" si="3"/>
        <v>2.0289999999999999</v>
      </c>
      <c r="P25" s="88">
        <f t="shared" si="3"/>
        <v>2.0230000000000001</v>
      </c>
      <c r="Q25" s="88">
        <f t="shared" si="3"/>
        <v>0</v>
      </c>
      <c r="R25" s="88">
        <f t="shared" si="3"/>
        <v>2.2529999999999997</v>
      </c>
      <c r="S25" s="88">
        <f t="shared" si="3"/>
        <v>14.495999999999999</v>
      </c>
      <c r="T25" s="88">
        <f t="shared" si="3"/>
        <v>42.039000000000001</v>
      </c>
      <c r="U25" s="88">
        <f t="shared" si="3"/>
        <v>9.5050000000000008</v>
      </c>
      <c r="V25" s="88">
        <f t="shared" si="3"/>
        <v>9.3669999999999991</v>
      </c>
      <c r="W25" s="88">
        <f t="shared" si="3"/>
        <v>0.82699999999999996</v>
      </c>
      <c r="X25" s="88">
        <f t="shared" si="3"/>
        <v>3.3959999999999999</v>
      </c>
      <c r="Y25" s="88">
        <f t="shared" si="3"/>
        <v>0</v>
      </c>
      <c r="Z25" s="89" t="str">
        <f t="shared" si="3"/>
        <v/>
      </c>
      <c r="AA25" s="90">
        <f>SUM(AA19:AA24)</f>
        <v>207.95200000000003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95.31</v>
      </c>
      <c r="C29" s="77">
        <v>118.497</v>
      </c>
      <c r="D29" s="77">
        <v>47.154000000000003</v>
      </c>
      <c r="E29" s="77">
        <v>89.7</v>
      </c>
      <c r="F29" s="77">
        <v>135.20500000000001</v>
      </c>
      <c r="G29" s="77">
        <v>152.46799999999999</v>
      </c>
      <c r="H29" s="77">
        <v>39.588000000000001</v>
      </c>
      <c r="I29" s="77">
        <v>90.763000000000005</v>
      </c>
      <c r="J29" s="77">
        <v>65.248000000000005</v>
      </c>
      <c r="K29" s="77">
        <v>34.578000000000003</v>
      </c>
      <c r="L29" s="77">
        <v>17.8</v>
      </c>
      <c r="M29" s="77">
        <v>21.547999999999998</v>
      </c>
      <c r="N29" s="77">
        <v>23.957999999999998</v>
      </c>
      <c r="O29" s="77">
        <v>21.08</v>
      </c>
      <c r="P29" s="77">
        <v>20.039000000000001</v>
      </c>
      <c r="Q29" s="77">
        <v>14.518000000000001</v>
      </c>
      <c r="R29" s="77">
        <v>18.977</v>
      </c>
      <c r="S29" s="77">
        <v>44.485999999999997</v>
      </c>
      <c r="T29" s="77">
        <v>95.972999999999999</v>
      </c>
      <c r="U29" s="77">
        <v>29.082000000000001</v>
      </c>
      <c r="V29" s="77">
        <v>33.668999999999997</v>
      </c>
      <c r="W29" s="77">
        <v>23.416</v>
      </c>
      <c r="X29" s="77">
        <v>44.100999999999999</v>
      </c>
      <c r="Y29" s="77">
        <v>8.8160000000000007</v>
      </c>
      <c r="Z29" s="78"/>
      <c r="AA29" s="79">
        <f>SUM(B29:Z29)</f>
        <v>1285.9739999999999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95.31</v>
      </c>
      <c r="C31" s="62">
        <f t="shared" ref="C31:Z31" si="4">IF(LEN(C$2)&gt;0,SUM(C28:C30),"")</f>
        <v>118.497</v>
      </c>
      <c r="D31" s="62">
        <f t="shared" si="4"/>
        <v>47.154000000000003</v>
      </c>
      <c r="E31" s="62">
        <f t="shared" si="4"/>
        <v>89.7</v>
      </c>
      <c r="F31" s="62">
        <f t="shared" si="4"/>
        <v>135.20500000000001</v>
      </c>
      <c r="G31" s="62">
        <f t="shared" si="4"/>
        <v>152.46799999999999</v>
      </c>
      <c r="H31" s="62">
        <f t="shared" si="4"/>
        <v>39.588000000000001</v>
      </c>
      <c r="I31" s="62">
        <f t="shared" si="4"/>
        <v>90.763000000000005</v>
      </c>
      <c r="J31" s="62">
        <f t="shared" si="4"/>
        <v>65.248000000000005</v>
      </c>
      <c r="K31" s="62">
        <f t="shared" si="4"/>
        <v>34.578000000000003</v>
      </c>
      <c r="L31" s="62">
        <f t="shared" si="4"/>
        <v>17.8</v>
      </c>
      <c r="M31" s="62">
        <f t="shared" si="4"/>
        <v>21.547999999999998</v>
      </c>
      <c r="N31" s="62">
        <f t="shared" si="4"/>
        <v>23.957999999999998</v>
      </c>
      <c r="O31" s="62">
        <f t="shared" si="4"/>
        <v>21.08</v>
      </c>
      <c r="P31" s="62">
        <f t="shared" si="4"/>
        <v>20.039000000000001</v>
      </c>
      <c r="Q31" s="62">
        <f t="shared" si="4"/>
        <v>14.518000000000001</v>
      </c>
      <c r="R31" s="62">
        <f t="shared" si="4"/>
        <v>18.977</v>
      </c>
      <c r="S31" s="62">
        <f t="shared" si="4"/>
        <v>44.485999999999997</v>
      </c>
      <c r="T31" s="62">
        <f t="shared" si="4"/>
        <v>95.972999999999999</v>
      </c>
      <c r="U31" s="62">
        <f t="shared" si="4"/>
        <v>29.082000000000001</v>
      </c>
      <c r="V31" s="62">
        <f t="shared" si="4"/>
        <v>33.668999999999997</v>
      </c>
      <c r="W31" s="62">
        <f t="shared" si="4"/>
        <v>23.416</v>
      </c>
      <c r="X31" s="62">
        <f t="shared" si="4"/>
        <v>44.100999999999999</v>
      </c>
      <c r="Y31" s="62">
        <f t="shared" si="4"/>
        <v>8.8160000000000007</v>
      </c>
      <c r="Z31" s="63" t="str">
        <f t="shared" si="4"/>
        <v/>
      </c>
      <c r="AA31" s="64">
        <f>SUM(AA28:AA30)</f>
        <v>1285.9739999999999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3.7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3.7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95.31</v>
      </c>
      <c r="C51" s="88">
        <f t="shared" si="10"/>
        <v>118.497</v>
      </c>
      <c r="D51" s="88">
        <f t="shared" si="10"/>
        <v>47.153999999999996</v>
      </c>
      <c r="E51" s="88">
        <f t="shared" si="10"/>
        <v>89.699999999999989</v>
      </c>
      <c r="F51" s="88">
        <f t="shared" si="10"/>
        <v>135.20500000000001</v>
      </c>
      <c r="G51" s="88">
        <f t="shared" si="10"/>
        <v>152.46800000000002</v>
      </c>
      <c r="H51" s="88">
        <f t="shared" si="10"/>
        <v>39.588000000000001</v>
      </c>
      <c r="I51" s="88">
        <f t="shared" si="10"/>
        <v>90.762999999999991</v>
      </c>
      <c r="J51" s="88">
        <f t="shared" si="10"/>
        <v>65.24799999999999</v>
      </c>
      <c r="K51" s="88">
        <f t="shared" si="10"/>
        <v>34.578000000000003</v>
      </c>
      <c r="L51" s="88">
        <f t="shared" si="10"/>
        <v>21.5</v>
      </c>
      <c r="M51" s="88">
        <f t="shared" si="10"/>
        <v>21.547999999999998</v>
      </c>
      <c r="N51" s="88">
        <f t="shared" si="10"/>
        <v>23.957999999999998</v>
      </c>
      <c r="O51" s="88">
        <f t="shared" si="10"/>
        <v>21.080000000000002</v>
      </c>
      <c r="P51" s="88">
        <f t="shared" si="10"/>
        <v>20.038999999999998</v>
      </c>
      <c r="Q51" s="88">
        <f t="shared" si="10"/>
        <v>14.518000000000001</v>
      </c>
      <c r="R51" s="88">
        <f t="shared" si="10"/>
        <v>18.977</v>
      </c>
      <c r="S51" s="88">
        <f t="shared" si="10"/>
        <v>44.486000000000004</v>
      </c>
      <c r="T51" s="88">
        <f t="shared" si="10"/>
        <v>95.972999999999999</v>
      </c>
      <c r="U51" s="88">
        <f t="shared" si="10"/>
        <v>29.082000000000001</v>
      </c>
      <c r="V51" s="88">
        <f t="shared" si="10"/>
        <v>33.668999999999997</v>
      </c>
      <c r="W51" s="88">
        <f t="shared" si="10"/>
        <v>23.415999999999997</v>
      </c>
      <c r="X51" s="88">
        <f t="shared" si="10"/>
        <v>44.100999999999999</v>
      </c>
      <c r="Y51" s="88">
        <f t="shared" si="10"/>
        <v>8.8160000000000007</v>
      </c>
      <c r="Z51" s="89" t="str">
        <f t="shared" si="10"/>
        <v/>
      </c>
      <c r="AA51" s="104">
        <f>SUM(B51:Z51)</f>
        <v>1289.6740000000002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95.297000000000011</v>
      </c>
      <c r="C4" s="18">
        <v>118.50700000000001</v>
      </c>
      <c r="D4" s="18">
        <v>47.150000000000006</v>
      </c>
      <c r="E4" s="18">
        <v>89.742000000000004</v>
      </c>
      <c r="F4" s="18">
        <v>135.15799999999999</v>
      </c>
      <c r="G4" s="18">
        <v>152.50400000000002</v>
      </c>
      <c r="H4" s="18">
        <v>39.616999999999997</v>
      </c>
      <c r="I4" s="18">
        <v>90.812000000000012</v>
      </c>
      <c r="J4" s="18">
        <v>65.284999999999997</v>
      </c>
      <c r="K4" s="18">
        <v>34.614999999999995</v>
      </c>
      <c r="L4" s="18">
        <v>21.459999999999997</v>
      </c>
      <c r="M4" s="18">
        <v>21.52</v>
      </c>
      <c r="N4" s="18">
        <v>23.917999999999999</v>
      </c>
      <c r="O4" s="18">
        <v>21.068000000000001</v>
      </c>
      <c r="P4" s="18">
        <v>20.043000000000003</v>
      </c>
      <c r="Q4" s="18">
        <v>14.518000000000001</v>
      </c>
      <c r="R4" s="18">
        <v>18.977</v>
      </c>
      <c r="S4" s="18">
        <v>44.486000000000004</v>
      </c>
      <c r="T4" s="18">
        <v>96.021000000000001</v>
      </c>
      <c r="U4" s="18">
        <v>29.082000000000001</v>
      </c>
      <c r="V4" s="18">
        <v>33.669000000000004</v>
      </c>
      <c r="W4" s="18">
        <v>23.385000000000005</v>
      </c>
      <c r="X4" s="18">
        <v>44.115000000000002</v>
      </c>
      <c r="Y4" s="18">
        <v>8.8159999999999989</v>
      </c>
      <c r="Z4" s="19"/>
      <c r="AA4" s="20">
        <f>SUM(B4:Z4)</f>
        <v>1289.7650000000003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96.39</v>
      </c>
      <c r="C7" s="28">
        <v>97.2</v>
      </c>
      <c r="D7" s="28">
        <v>96.07</v>
      </c>
      <c r="E7" s="28">
        <v>96.51</v>
      </c>
      <c r="F7" s="28">
        <v>98.4</v>
      </c>
      <c r="G7" s="28">
        <v>94.29</v>
      </c>
      <c r="H7" s="28">
        <v>92.2</v>
      </c>
      <c r="I7" s="28">
        <v>93.9</v>
      </c>
      <c r="J7" s="28">
        <v>89.35</v>
      </c>
      <c r="K7" s="28">
        <v>82.4</v>
      </c>
      <c r="L7" s="28">
        <v>76.599999999999994</v>
      </c>
      <c r="M7" s="28">
        <v>62</v>
      </c>
      <c r="N7" s="28">
        <v>52</v>
      </c>
      <c r="O7" s="28">
        <v>44.99</v>
      </c>
      <c r="P7" s="28">
        <v>44.99</v>
      </c>
      <c r="Q7" s="28">
        <v>60.01</v>
      </c>
      <c r="R7" s="28">
        <v>87.75</v>
      </c>
      <c r="S7" s="28">
        <v>124.6</v>
      </c>
      <c r="T7" s="28">
        <v>95.66</v>
      </c>
      <c r="U7" s="28">
        <v>98.8</v>
      </c>
      <c r="V7" s="28">
        <v>117.01</v>
      </c>
      <c r="W7" s="28">
        <v>133</v>
      </c>
      <c r="X7" s="28">
        <v>104.46</v>
      </c>
      <c r="Y7" s="28">
        <v>107.99</v>
      </c>
      <c r="Z7" s="29"/>
      <c r="AA7" s="30">
        <f>IF(SUM(B7:Z7)&lt;&gt;0,AVERAGEIF(B7:Z7,"&lt;&gt;"""),"")</f>
        <v>89.44041666666665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1E-3</v>
      </c>
      <c r="L14" s="57">
        <v>1.008</v>
      </c>
      <c r="M14" s="57">
        <v>8.0000000000000002E-3</v>
      </c>
      <c r="N14" s="57">
        <v>1.9E-2</v>
      </c>
      <c r="O14" s="57">
        <v>3.9E-2</v>
      </c>
      <c r="P14" s="57">
        <v>0.122</v>
      </c>
      <c r="Q14" s="57">
        <v>2.7069999999999999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3.9039999999999995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1E-3</v>
      </c>
      <c r="L16" s="62">
        <f t="shared" si="1"/>
        <v>1.008</v>
      </c>
      <c r="M16" s="62">
        <f t="shared" si="1"/>
        <v>8.0000000000000002E-3</v>
      </c>
      <c r="N16" s="62">
        <f t="shared" si="1"/>
        <v>1.9E-2</v>
      </c>
      <c r="O16" s="62">
        <f t="shared" si="1"/>
        <v>3.9E-2</v>
      </c>
      <c r="P16" s="62">
        <f t="shared" si="1"/>
        <v>0.122</v>
      </c>
      <c r="Q16" s="62">
        <f t="shared" si="1"/>
        <v>2.7069999999999999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3.9039999999999995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4.7540000000000004</v>
      </c>
      <c r="C20" s="77">
        <v>4.3479999999999999</v>
      </c>
      <c r="D20" s="77">
        <v>3.9420000000000002</v>
      </c>
      <c r="E20" s="77">
        <v>3.7429999999999999</v>
      </c>
      <c r="F20" s="77">
        <v>1.6870000000000001</v>
      </c>
      <c r="G20" s="77">
        <v>2.3330000000000002</v>
      </c>
      <c r="H20" s="77">
        <v>0.85600000000000009</v>
      </c>
      <c r="I20" s="77">
        <v>0.92700000000000005</v>
      </c>
      <c r="J20" s="77">
        <v>1.0129999999999999</v>
      </c>
      <c r="K20" s="77">
        <v>6.3689999999999998</v>
      </c>
      <c r="L20" s="77">
        <v>5.5540000000000003</v>
      </c>
      <c r="M20" s="77">
        <v>5.5E-2</v>
      </c>
      <c r="N20" s="77"/>
      <c r="O20" s="77">
        <v>5.6520000000000001</v>
      </c>
      <c r="P20" s="77">
        <v>5.67</v>
      </c>
      <c r="Q20" s="77">
        <v>5.8710000000000004</v>
      </c>
      <c r="R20" s="77">
        <v>6.649</v>
      </c>
      <c r="S20" s="77">
        <v>1.5269999999999999</v>
      </c>
      <c r="T20" s="77">
        <v>1.2450000000000001</v>
      </c>
      <c r="U20" s="77">
        <v>4.367</v>
      </c>
      <c r="V20" s="77">
        <v>0.33400000000000002</v>
      </c>
      <c r="W20" s="77">
        <v>4.1360000000000001</v>
      </c>
      <c r="X20" s="77">
        <v>4.6149999999999993</v>
      </c>
      <c r="Y20" s="77">
        <v>4.306</v>
      </c>
      <c r="Z20" s="78"/>
      <c r="AA20" s="79">
        <f t="shared" si="2"/>
        <v>79.953000000000003</v>
      </c>
    </row>
    <row r="21" spans="1:27" ht="25.15" customHeight="1" x14ac:dyDescent="0.2">
      <c r="A21" s="75" t="s">
        <v>16</v>
      </c>
      <c r="B21" s="80">
        <v>30.843</v>
      </c>
      <c r="C21" s="81">
        <v>8.6590000000000007</v>
      </c>
      <c r="D21" s="81">
        <v>8.6080000000000005</v>
      </c>
      <c r="E21" s="81">
        <v>8.8989999999999991</v>
      </c>
      <c r="F21" s="81">
        <v>4.6710000000000003</v>
      </c>
      <c r="G21" s="81">
        <v>13.270999999999999</v>
      </c>
      <c r="H21" s="81">
        <v>10.261000000000001</v>
      </c>
      <c r="I21" s="81">
        <v>10.985000000000001</v>
      </c>
      <c r="J21" s="81">
        <v>8.7720000000000002</v>
      </c>
      <c r="K21" s="81">
        <v>14.145</v>
      </c>
      <c r="L21" s="81">
        <v>14.898</v>
      </c>
      <c r="M21" s="81">
        <v>15.257000000000001</v>
      </c>
      <c r="N21" s="81">
        <v>13.298999999999999</v>
      </c>
      <c r="O21" s="81">
        <v>14.777000000000001</v>
      </c>
      <c r="P21" s="81">
        <v>12.151000000000002</v>
      </c>
      <c r="Q21" s="81">
        <v>5.9399999999999995</v>
      </c>
      <c r="R21" s="81">
        <v>12.327999999999999</v>
      </c>
      <c r="S21" s="81">
        <v>42.959000000000003</v>
      </c>
      <c r="T21" s="81">
        <v>1.276</v>
      </c>
      <c r="U21" s="81">
        <v>24.715000000000003</v>
      </c>
      <c r="V21" s="81">
        <v>33.335000000000001</v>
      </c>
      <c r="W21" s="81">
        <v>4.2489999999999997</v>
      </c>
      <c r="X21" s="81">
        <v>3.6</v>
      </c>
      <c r="Y21" s="81">
        <v>4.51</v>
      </c>
      <c r="Z21" s="78"/>
      <c r="AA21" s="79">
        <f t="shared" si="2"/>
        <v>322.40800000000007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35.597000000000001</v>
      </c>
      <c r="C25" s="88">
        <f t="shared" si="3"/>
        <v>13.007000000000001</v>
      </c>
      <c r="D25" s="88">
        <f t="shared" si="3"/>
        <v>12.55</v>
      </c>
      <c r="E25" s="88">
        <f t="shared" si="3"/>
        <v>12.641999999999999</v>
      </c>
      <c r="F25" s="88">
        <f t="shared" si="3"/>
        <v>6.3580000000000005</v>
      </c>
      <c r="G25" s="88">
        <f t="shared" si="3"/>
        <v>15.603999999999999</v>
      </c>
      <c r="H25" s="88">
        <f t="shared" si="3"/>
        <v>11.117000000000001</v>
      </c>
      <c r="I25" s="88">
        <f t="shared" si="3"/>
        <v>11.912000000000001</v>
      </c>
      <c r="J25" s="88">
        <f t="shared" si="3"/>
        <v>9.7850000000000001</v>
      </c>
      <c r="K25" s="88">
        <f t="shared" si="3"/>
        <v>20.513999999999999</v>
      </c>
      <c r="L25" s="88">
        <f t="shared" si="3"/>
        <v>20.451999999999998</v>
      </c>
      <c r="M25" s="88">
        <f t="shared" si="3"/>
        <v>15.312000000000001</v>
      </c>
      <c r="N25" s="88">
        <f t="shared" si="3"/>
        <v>13.298999999999999</v>
      </c>
      <c r="O25" s="88">
        <f t="shared" si="3"/>
        <v>20.429000000000002</v>
      </c>
      <c r="P25" s="88">
        <f t="shared" si="3"/>
        <v>17.821000000000002</v>
      </c>
      <c r="Q25" s="88">
        <f t="shared" si="3"/>
        <v>11.811</v>
      </c>
      <c r="R25" s="88">
        <f t="shared" si="3"/>
        <v>18.977</v>
      </c>
      <c r="S25" s="88">
        <f t="shared" si="3"/>
        <v>44.486000000000004</v>
      </c>
      <c r="T25" s="88">
        <f t="shared" si="3"/>
        <v>2.5209999999999999</v>
      </c>
      <c r="U25" s="88">
        <f t="shared" si="3"/>
        <v>29.082000000000004</v>
      </c>
      <c r="V25" s="88">
        <f t="shared" si="3"/>
        <v>33.669000000000004</v>
      </c>
      <c r="W25" s="88">
        <f t="shared" si="3"/>
        <v>8.3849999999999998</v>
      </c>
      <c r="X25" s="88">
        <f t="shared" si="3"/>
        <v>8.2149999999999999</v>
      </c>
      <c r="Y25" s="88">
        <f t="shared" si="3"/>
        <v>8.8159999999999989</v>
      </c>
      <c r="Z25" s="89">
        <f t="shared" si="3"/>
        <v>0</v>
      </c>
      <c r="AA25" s="90">
        <f t="shared" si="3"/>
        <v>402.3610000000001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35.597000000000001</v>
      </c>
      <c r="C29" s="77">
        <v>13.007</v>
      </c>
      <c r="D29" s="77">
        <v>12.55</v>
      </c>
      <c r="E29" s="77">
        <v>12.641999999999999</v>
      </c>
      <c r="F29" s="77">
        <v>6.3579999999999997</v>
      </c>
      <c r="G29" s="77">
        <v>15.603999999999999</v>
      </c>
      <c r="H29" s="77">
        <v>11.117000000000001</v>
      </c>
      <c r="I29" s="77">
        <v>11.912000000000001</v>
      </c>
      <c r="J29" s="77">
        <v>9.7850000000000001</v>
      </c>
      <c r="K29" s="77">
        <v>20.515000000000001</v>
      </c>
      <c r="L29" s="77">
        <v>21.46</v>
      </c>
      <c r="M29" s="77">
        <v>15.32</v>
      </c>
      <c r="N29" s="77">
        <v>13.318</v>
      </c>
      <c r="O29" s="77">
        <v>20.468</v>
      </c>
      <c r="P29" s="77">
        <v>17.943000000000001</v>
      </c>
      <c r="Q29" s="77">
        <v>14.518000000000001</v>
      </c>
      <c r="R29" s="77">
        <v>18.977</v>
      </c>
      <c r="S29" s="77">
        <v>44.485999999999997</v>
      </c>
      <c r="T29" s="77">
        <v>2.5209999999999999</v>
      </c>
      <c r="U29" s="77">
        <v>29.082000000000001</v>
      </c>
      <c r="V29" s="77">
        <v>33.668999999999997</v>
      </c>
      <c r="W29" s="77">
        <v>8.3849999999999998</v>
      </c>
      <c r="X29" s="77">
        <v>8.2149999999999999</v>
      </c>
      <c r="Y29" s="77">
        <v>8.8160000000000007</v>
      </c>
      <c r="Z29" s="78"/>
      <c r="AA29" s="79">
        <f>SUM(B29:Z29)</f>
        <v>406.26499999999993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35.597000000000001</v>
      </c>
      <c r="C31" s="62">
        <f t="shared" si="4"/>
        <v>13.007</v>
      </c>
      <c r="D31" s="62">
        <f t="shared" si="4"/>
        <v>12.55</v>
      </c>
      <c r="E31" s="62">
        <f t="shared" si="4"/>
        <v>12.641999999999999</v>
      </c>
      <c r="F31" s="62">
        <f t="shared" si="4"/>
        <v>6.3579999999999997</v>
      </c>
      <c r="G31" s="62">
        <f t="shared" si="4"/>
        <v>15.603999999999999</v>
      </c>
      <c r="H31" s="62">
        <f t="shared" si="4"/>
        <v>11.117000000000001</v>
      </c>
      <c r="I31" s="62">
        <f t="shared" si="4"/>
        <v>11.912000000000001</v>
      </c>
      <c r="J31" s="62">
        <f t="shared" si="4"/>
        <v>9.7850000000000001</v>
      </c>
      <c r="K31" s="62">
        <f t="shared" si="4"/>
        <v>20.515000000000001</v>
      </c>
      <c r="L31" s="62">
        <f t="shared" si="4"/>
        <v>21.46</v>
      </c>
      <c r="M31" s="62">
        <f t="shared" si="4"/>
        <v>15.32</v>
      </c>
      <c r="N31" s="62">
        <f t="shared" si="4"/>
        <v>13.318</v>
      </c>
      <c r="O31" s="62">
        <f t="shared" si="4"/>
        <v>20.468</v>
      </c>
      <c r="P31" s="62">
        <f t="shared" si="4"/>
        <v>17.943000000000001</v>
      </c>
      <c r="Q31" s="62">
        <f t="shared" si="4"/>
        <v>14.518000000000001</v>
      </c>
      <c r="R31" s="62">
        <f t="shared" si="4"/>
        <v>18.977</v>
      </c>
      <c r="S31" s="62">
        <f t="shared" si="4"/>
        <v>44.485999999999997</v>
      </c>
      <c r="T31" s="62">
        <f t="shared" si="4"/>
        <v>2.5209999999999999</v>
      </c>
      <c r="U31" s="62">
        <f t="shared" si="4"/>
        <v>29.082000000000001</v>
      </c>
      <c r="V31" s="62">
        <f t="shared" si="4"/>
        <v>33.668999999999997</v>
      </c>
      <c r="W31" s="62">
        <f t="shared" si="4"/>
        <v>8.3849999999999998</v>
      </c>
      <c r="X31" s="62">
        <f t="shared" si="4"/>
        <v>8.2149999999999999</v>
      </c>
      <c r="Y31" s="62">
        <f t="shared" si="4"/>
        <v>8.8160000000000007</v>
      </c>
      <c r="Z31" s="63">
        <f t="shared" si="4"/>
        <v>0</v>
      </c>
      <c r="AA31" s="64">
        <f t="shared" si="4"/>
        <v>406.26499999999993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59.7</v>
      </c>
      <c r="C38" s="99">
        <v>105.5</v>
      </c>
      <c r="D38" s="99">
        <v>34.6</v>
      </c>
      <c r="E38" s="99">
        <v>77.099999999999994</v>
      </c>
      <c r="F38" s="99">
        <v>128.80000000000001</v>
      </c>
      <c r="G38" s="99">
        <v>136.9</v>
      </c>
      <c r="H38" s="99">
        <v>28.5</v>
      </c>
      <c r="I38" s="99">
        <v>78.900000000000006</v>
      </c>
      <c r="J38" s="99">
        <v>55.5</v>
      </c>
      <c r="K38" s="99">
        <v>14.1</v>
      </c>
      <c r="L38" s="99"/>
      <c r="M38" s="99">
        <v>6.2</v>
      </c>
      <c r="N38" s="99">
        <v>10.6</v>
      </c>
      <c r="O38" s="99">
        <v>0.6</v>
      </c>
      <c r="P38" s="99">
        <v>2.1</v>
      </c>
      <c r="Q38" s="99"/>
      <c r="R38" s="99"/>
      <c r="S38" s="99"/>
      <c r="T38" s="99">
        <v>93.5</v>
      </c>
      <c r="U38" s="99"/>
      <c r="V38" s="99"/>
      <c r="W38" s="99">
        <v>15</v>
      </c>
      <c r="X38" s="99">
        <v>35.9</v>
      </c>
      <c r="Y38" s="99"/>
      <c r="Z38" s="100"/>
      <c r="AA38" s="79">
        <f t="shared" si="5"/>
        <v>883.50000000000011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59.7</v>
      </c>
      <c r="C39" s="88">
        <f t="shared" si="6"/>
        <v>105.5</v>
      </c>
      <c r="D39" s="88">
        <f t="shared" si="6"/>
        <v>34.6</v>
      </c>
      <c r="E39" s="88">
        <f t="shared" si="6"/>
        <v>77.099999999999994</v>
      </c>
      <c r="F39" s="88">
        <f t="shared" si="6"/>
        <v>128.80000000000001</v>
      </c>
      <c r="G39" s="88">
        <f t="shared" si="6"/>
        <v>136.9</v>
      </c>
      <c r="H39" s="88">
        <f t="shared" si="6"/>
        <v>28.5</v>
      </c>
      <c r="I39" s="88">
        <f t="shared" si="6"/>
        <v>78.900000000000006</v>
      </c>
      <c r="J39" s="88">
        <f t="shared" si="6"/>
        <v>55.5</v>
      </c>
      <c r="K39" s="88">
        <f t="shared" si="6"/>
        <v>14.1</v>
      </c>
      <c r="L39" s="88">
        <f t="shared" si="6"/>
        <v>0</v>
      </c>
      <c r="M39" s="88">
        <f t="shared" si="6"/>
        <v>6.2</v>
      </c>
      <c r="N39" s="88">
        <f t="shared" si="6"/>
        <v>10.6</v>
      </c>
      <c r="O39" s="88">
        <f t="shared" si="6"/>
        <v>0.6</v>
      </c>
      <c r="P39" s="88">
        <f t="shared" si="6"/>
        <v>2.1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93.5</v>
      </c>
      <c r="U39" s="88">
        <f t="shared" si="6"/>
        <v>0</v>
      </c>
      <c r="V39" s="88">
        <f t="shared" si="6"/>
        <v>0</v>
      </c>
      <c r="W39" s="88">
        <f t="shared" si="6"/>
        <v>15</v>
      </c>
      <c r="X39" s="88">
        <f t="shared" si="6"/>
        <v>35.9</v>
      </c>
      <c r="Y39" s="88">
        <f t="shared" si="6"/>
        <v>0</v>
      </c>
      <c r="Z39" s="89">
        <f t="shared" si="6"/>
        <v>0</v>
      </c>
      <c r="AA39" s="90">
        <f t="shared" si="5"/>
        <v>883.50000000000011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59.7</v>
      </c>
      <c r="C46" s="99">
        <v>105.5</v>
      </c>
      <c r="D46" s="99">
        <v>34.6</v>
      </c>
      <c r="E46" s="99">
        <v>77.099999999999994</v>
      </c>
      <c r="F46" s="99">
        <v>128.80000000000001</v>
      </c>
      <c r="G46" s="99">
        <v>136.9</v>
      </c>
      <c r="H46" s="99">
        <v>28.5</v>
      </c>
      <c r="I46" s="99">
        <v>78.900000000000006</v>
      </c>
      <c r="J46" s="99">
        <v>55.5</v>
      </c>
      <c r="K46" s="99">
        <v>14.1</v>
      </c>
      <c r="L46" s="99"/>
      <c r="M46" s="99">
        <v>6.2</v>
      </c>
      <c r="N46" s="99">
        <v>10.6</v>
      </c>
      <c r="O46" s="99">
        <v>0.6</v>
      </c>
      <c r="P46" s="99">
        <v>2.1</v>
      </c>
      <c r="Q46" s="99"/>
      <c r="R46" s="99"/>
      <c r="S46" s="99"/>
      <c r="T46" s="99">
        <v>93.5</v>
      </c>
      <c r="U46" s="99"/>
      <c r="V46" s="99"/>
      <c r="W46" s="99">
        <v>15</v>
      </c>
      <c r="X46" s="99">
        <v>35.9</v>
      </c>
      <c r="Y46" s="99"/>
      <c r="Z46" s="100"/>
      <c r="AA46" s="79">
        <f t="shared" si="7"/>
        <v>883.50000000000011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59.7</v>
      </c>
      <c r="C48" s="88">
        <f t="shared" ref="C48:Z48" si="8">SUM(C42:C47)</f>
        <v>105.5</v>
      </c>
      <c r="D48" s="88">
        <f t="shared" si="8"/>
        <v>34.6</v>
      </c>
      <c r="E48" s="88">
        <f t="shared" si="8"/>
        <v>77.099999999999994</v>
      </c>
      <c r="F48" s="88">
        <f t="shared" si="8"/>
        <v>128.80000000000001</v>
      </c>
      <c r="G48" s="88">
        <f t="shared" si="8"/>
        <v>136.9</v>
      </c>
      <c r="H48" s="88">
        <f t="shared" si="8"/>
        <v>28.5</v>
      </c>
      <c r="I48" s="88">
        <f t="shared" si="8"/>
        <v>78.900000000000006</v>
      </c>
      <c r="J48" s="88">
        <f t="shared" si="8"/>
        <v>55.5</v>
      </c>
      <c r="K48" s="88">
        <f t="shared" si="8"/>
        <v>14.1</v>
      </c>
      <c r="L48" s="88">
        <f t="shared" si="8"/>
        <v>0</v>
      </c>
      <c r="M48" s="88">
        <f t="shared" si="8"/>
        <v>6.2</v>
      </c>
      <c r="N48" s="88">
        <f t="shared" si="8"/>
        <v>10.6</v>
      </c>
      <c r="O48" s="88">
        <f t="shared" si="8"/>
        <v>0.6</v>
      </c>
      <c r="P48" s="88">
        <f t="shared" si="8"/>
        <v>2.1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93.5</v>
      </c>
      <c r="U48" s="88">
        <f t="shared" si="8"/>
        <v>0</v>
      </c>
      <c r="V48" s="88">
        <f t="shared" si="8"/>
        <v>0</v>
      </c>
      <c r="W48" s="88">
        <f t="shared" si="8"/>
        <v>15</v>
      </c>
      <c r="X48" s="88">
        <f t="shared" si="8"/>
        <v>35.9</v>
      </c>
      <c r="Y48" s="88">
        <f t="shared" si="8"/>
        <v>0</v>
      </c>
      <c r="Z48" s="89">
        <f t="shared" si="8"/>
        <v>0</v>
      </c>
      <c r="AA48" s="90">
        <f t="shared" si="7"/>
        <v>883.50000000000011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95.296999999999997</v>
      </c>
      <c r="C51" s="88">
        <f t="shared" si="10"/>
        <v>118.50700000000001</v>
      </c>
      <c r="D51" s="88">
        <f t="shared" si="10"/>
        <v>47.150000000000006</v>
      </c>
      <c r="E51" s="88">
        <f t="shared" si="10"/>
        <v>89.74199999999999</v>
      </c>
      <c r="F51" s="88">
        <f t="shared" si="10"/>
        <v>135.15800000000002</v>
      </c>
      <c r="G51" s="88">
        <f t="shared" si="10"/>
        <v>152.50400000000002</v>
      </c>
      <c r="H51" s="88">
        <f t="shared" si="10"/>
        <v>39.617000000000004</v>
      </c>
      <c r="I51" s="88">
        <f t="shared" si="10"/>
        <v>90.812000000000012</v>
      </c>
      <c r="J51" s="88">
        <f t="shared" si="10"/>
        <v>65.284999999999997</v>
      </c>
      <c r="K51" s="88">
        <f t="shared" si="10"/>
        <v>34.615000000000002</v>
      </c>
      <c r="L51" s="88">
        <f t="shared" si="10"/>
        <v>21.459999999999997</v>
      </c>
      <c r="M51" s="88">
        <f t="shared" si="10"/>
        <v>21.52</v>
      </c>
      <c r="N51" s="88">
        <f t="shared" si="10"/>
        <v>23.917999999999999</v>
      </c>
      <c r="O51" s="88">
        <f t="shared" si="10"/>
        <v>21.068000000000005</v>
      </c>
      <c r="P51" s="88">
        <f t="shared" si="10"/>
        <v>20.043000000000003</v>
      </c>
      <c r="Q51" s="88">
        <f t="shared" si="10"/>
        <v>14.518000000000001</v>
      </c>
      <c r="R51" s="88">
        <f t="shared" si="10"/>
        <v>18.977</v>
      </c>
      <c r="S51" s="88">
        <f t="shared" si="10"/>
        <v>44.486000000000004</v>
      </c>
      <c r="T51" s="88">
        <f t="shared" si="10"/>
        <v>96.021000000000001</v>
      </c>
      <c r="U51" s="88">
        <f t="shared" si="10"/>
        <v>29.082000000000004</v>
      </c>
      <c r="V51" s="88">
        <f t="shared" si="10"/>
        <v>33.669000000000004</v>
      </c>
      <c r="W51" s="88">
        <f t="shared" si="10"/>
        <v>23.384999999999998</v>
      </c>
      <c r="X51" s="88">
        <f t="shared" si="10"/>
        <v>44.114999999999995</v>
      </c>
      <c r="Y51" s="88">
        <f t="shared" si="10"/>
        <v>8.8159999999999989</v>
      </c>
      <c r="Z51" s="89">
        <f t="shared" si="10"/>
        <v>0</v>
      </c>
      <c r="AA51" s="104">
        <f>SUM(B51:Z51)</f>
        <v>1289.7650000000003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59.7</v>
      </c>
      <c r="C4" s="18">
        <v>105.5</v>
      </c>
      <c r="D4" s="18">
        <v>34.6</v>
      </c>
      <c r="E4" s="18">
        <v>77.099999999999994</v>
      </c>
      <c r="F4" s="18">
        <v>128.80000000000001</v>
      </c>
      <c r="G4" s="18">
        <v>136.9</v>
      </c>
      <c r="H4" s="18">
        <v>28.5</v>
      </c>
      <c r="I4" s="18">
        <v>78.900000000000006</v>
      </c>
      <c r="J4" s="18">
        <v>55.5</v>
      </c>
      <c r="K4" s="18">
        <v>14.1</v>
      </c>
      <c r="L4" s="18">
        <v>-3.7</v>
      </c>
      <c r="M4" s="18">
        <v>6.2</v>
      </c>
      <c r="N4" s="18">
        <v>10.6</v>
      </c>
      <c r="O4" s="18">
        <v>0.6</v>
      </c>
      <c r="P4" s="18">
        <v>2.1</v>
      </c>
      <c r="Q4" s="18"/>
      <c r="R4" s="18"/>
      <c r="S4" s="18"/>
      <c r="T4" s="18">
        <v>93.5</v>
      </c>
      <c r="U4" s="18"/>
      <c r="V4" s="18"/>
      <c r="W4" s="18">
        <v>15</v>
      </c>
      <c r="X4" s="18">
        <v>35.9</v>
      </c>
      <c r="Y4" s="18"/>
      <c r="Z4" s="19"/>
      <c r="AA4" s="111">
        <f>SUM(B4:Z4)</f>
        <v>879.80000000000007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96.39</v>
      </c>
      <c r="C7" s="117">
        <v>97.2</v>
      </c>
      <c r="D7" s="117">
        <v>96.07</v>
      </c>
      <c r="E7" s="117">
        <v>96.51</v>
      </c>
      <c r="F7" s="117">
        <v>98.4</v>
      </c>
      <c r="G7" s="117">
        <v>94.29</v>
      </c>
      <c r="H7" s="117">
        <v>92.2</v>
      </c>
      <c r="I7" s="117">
        <v>93.9</v>
      </c>
      <c r="J7" s="117">
        <v>89.35</v>
      </c>
      <c r="K7" s="117">
        <v>82.4</v>
      </c>
      <c r="L7" s="117">
        <v>76.599999999999994</v>
      </c>
      <c r="M7" s="117">
        <v>62</v>
      </c>
      <c r="N7" s="117">
        <v>52</v>
      </c>
      <c r="O7" s="117">
        <v>44.99</v>
      </c>
      <c r="P7" s="117">
        <v>44.99</v>
      </c>
      <c r="Q7" s="117">
        <v>60.01</v>
      </c>
      <c r="R7" s="117">
        <v>87.75</v>
      </c>
      <c r="S7" s="117">
        <v>124.6</v>
      </c>
      <c r="T7" s="117">
        <v>95.66</v>
      </c>
      <c r="U7" s="117">
        <v>98.8</v>
      </c>
      <c r="V7" s="117">
        <v>117.01</v>
      </c>
      <c r="W7" s="117">
        <v>133</v>
      </c>
      <c r="X7" s="117">
        <v>104.46</v>
      </c>
      <c r="Y7" s="117">
        <v>107.99</v>
      </c>
      <c r="Z7" s="118"/>
      <c r="AA7" s="119">
        <f>IF(SUM(B7:Z7)&lt;&gt;0,AVERAGEIF(B7:Z7,"&lt;&gt;"""),"")</f>
        <v>89.44041666666665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3.7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3.7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59.7</v>
      </c>
      <c r="C23" s="133">
        <v>105.5</v>
      </c>
      <c r="D23" s="133">
        <v>34.6</v>
      </c>
      <c r="E23" s="133">
        <v>77.099999999999994</v>
      </c>
      <c r="F23" s="133">
        <v>128.80000000000001</v>
      </c>
      <c r="G23" s="133">
        <v>136.9</v>
      </c>
      <c r="H23" s="133">
        <v>28.5</v>
      </c>
      <c r="I23" s="133">
        <v>78.900000000000006</v>
      </c>
      <c r="J23" s="133">
        <v>55.5</v>
      </c>
      <c r="K23" s="133">
        <v>14.1</v>
      </c>
      <c r="L23" s="133"/>
      <c r="M23" s="133">
        <v>6.2</v>
      </c>
      <c r="N23" s="133">
        <v>10.6</v>
      </c>
      <c r="O23" s="133">
        <v>0.6</v>
      </c>
      <c r="P23" s="133">
        <v>2.1</v>
      </c>
      <c r="Q23" s="133"/>
      <c r="R23" s="133"/>
      <c r="S23" s="133"/>
      <c r="T23" s="133">
        <v>93.5</v>
      </c>
      <c r="U23" s="133"/>
      <c r="V23" s="133"/>
      <c r="W23" s="133">
        <v>15</v>
      </c>
      <c r="X23" s="133">
        <v>35.9</v>
      </c>
      <c r="Y23" s="133"/>
      <c r="Z23" s="131"/>
      <c r="AA23" s="132">
        <f t="shared" si="2"/>
        <v>883.50000000000011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59.7</v>
      </c>
      <c r="C24" s="135">
        <f t="shared" si="3"/>
        <v>105.5</v>
      </c>
      <c r="D24" s="135">
        <f t="shared" si="3"/>
        <v>34.6</v>
      </c>
      <c r="E24" s="135">
        <f t="shared" si="3"/>
        <v>77.099999999999994</v>
      </c>
      <c r="F24" s="135">
        <f t="shared" si="3"/>
        <v>128.80000000000001</v>
      </c>
      <c r="G24" s="135">
        <f t="shared" si="3"/>
        <v>136.9</v>
      </c>
      <c r="H24" s="135">
        <f t="shared" si="3"/>
        <v>28.5</v>
      </c>
      <c r="I24" s="135">
        <f t="shared" si="3"/>
        <v>78.900000000000006</v>
      </c>
      <c r="J24" s="135">
        <f t="shared" si="3"/>
        <v>55.5</v>
      </c>
      <c r="K24" s="135">
        <f t="shared" si="3"/>
        <v>14.1</v>
      </c>
      <c r="L24" s="135">
        <f t="shared" si="3"/>
        <v>0</v>
      </c>
      <c r="M24" s="135">
        <f t="shared" si="3"/>
        <v>6.2</v>
      </c>
      <c r="N24" s="135">
        <f t="shared" si="3"/>
        <v>10.6</v>
      </c>
      <c r="O24" s="135">
        <f t="shared" si="3"/>
        <v>0.6</v>
      </c>
      <c r="P24" s="135">
        <f t="shared" si="3"/>
        <v>2.1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93.5</v>
      </c>
      <c r="U24" s="135">
        <f t="shared" si="3"/>
        <v>0</v>
      </c>
      <c r="V24" s="135">
        <f t="shared" si="3"/>
        <v>0</v>
      </c>
      <c r="W24" s="135">
        <f t="shared" si="3"/>
        <v>15</v>
      </c>
      <c r="X24" s="135">
        <f t="shared" si="3"/>
        <v>35.9</v>
      </c>
      <c r="Y24" s="135">
        <f t="shared" si="3"/>
        <v>0</v>
      </c>
      <c r="Z24" s="136" t="str">
        <f t="shared" si="3"/>
        <v/>
      </c>
      <c r="AA24" s="90">
        <f t="shared" si="2"/>
        <v>883.50000000000011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2023-07-29T13:19:58Z</dcterms:created>
  <dcterms:modified xsi:type="dcterms:W3CDTF">2023-07-29T13:19:59Z</dcterms:modified>
</cp:coreProperties>
</file>