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<sst xmlns="http://schemas.openxmlformats.org/spreadsheetml/2006/main" count="117" uniqueCount="53">
  <si>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28/07/2023 16:17:37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</si>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</sst>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69-4900-87E9-08F9920A33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69-4900-87E9-08F9920A33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54.167000000000002</c:v>
                </c:pt>
                <c:pt idx="1">
                  <c:v>64.5</c:v>
                </c:pt>
                <c:pt idx="2">
                  <c:v>80.179000000000002</c:v>
                </c:pt>
                <c:pt idx="3">
                  <c:v>76.415000000000006</c:v>
                </c:pt>
                <c:pt idx="4">
                  <c:v>75.149000000000001</c:v>
                </c:pt>
                <c:pt idx="5">
                  <c:v>24</c:v>
                </c:pt>
                <c:pt idx="6">
                  <c:v>47.024000000000001</c:v>
                </c:pt>
                <c:pt idx="7">
                  <c:v>78.363</c:v>
                </c:pt>
                <c:pt idx="8">
                  <c:v>16.117999999999999</c:v>
                </c:pt>
                <c:pt idx="9">
                  <c:v>21.760999999999999</c:v>
                </c:pt>
                <c:pt idx="16">
                  <c:v>134.63999999999999</c:v>
                </c:pt>
                <c:pt idx="17">
                  <c:v>88.519000000000005</c:v>
                </c:pt>
                <c:pt idx="1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9-4900-87E9-08F9920A33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9-4900-87E9-08F9920A33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3.1869999999999998</c:v>
                </c:pt>
                <c:pt idx="1">
                  <c:v>3.4409999999999998</c:v>
                </c:pt>
                <c:pt idx="2">
                  <c:v>4.0090000000000003</c:v>
                </c:pt>
                <c:pt idx="3">
                  <c:v>4.5670000000000002</c:v>
                </c:pt>
                <c:pt idx="4">
                  <c:v>6.3050000000000006</c:v>
                </c:pt>
                <c:pt idx="5">
                  <c:v>10.306000000000001</c:v>
                </c:pt>
                <c:pt idx="6">
                  <c:v>0.65800000000000003</c:v>
                </c:pt>
                <c:pt idx="7">
                  <c:v>0.67900000000000005</c:v>
                </c:pt>
                <c:pt idx="8">
                  <c:v>1.6540000000000001</c:v>
                </c:pt>
                <c:pt idx="9">
                  <c:v>3.242</c:v>
                </c:pt>
                <c:pt idx="10">
                  <c:v>6.8030000000000008</c:v>
                </c:pt>
                <c:pt idx="11">
                  <c:v>6.0500000000000007</c:v>
                </c:pt>
                <c:pt idx="12">
                  <c:v>5.3049999999999997</c:v>
                </c:pt>
                <c:pt idx="13">
                  <c:v>7.0269999999999992</c:v>
                </c:pt>
                <c:pt idx="14">
                  <c:v>6.8000000000000007</c:v>
                </c:pt>
                <c:pt idx="15">
                  <c:v>3.5830000000000002</c:v>
                </c:pt>
                <c:pt idx="16">
                  <c:v>1.962</c:v>
                </c:pt>
                <c:pt idx="17">
                  <c:v>0.80600000000000005</c:v>
                </c:pt>
                <c:pt idx="18">
                  <c:v>1.7619999999999998</c:v>
                </c:pt>
                <c:pt idx="19">
                  <c:v>7.6310000000000002</c:v>
                </c:pt>
                <c:pt idx="20">
                  <c:v>7.38</c:v>
                </c:pt>
                <c:pt idx="21">
                  <c:v>8.7910000000000004</c:v>
                </c:pt>
                <c:pt idx="22">
                  <c:v>7.6800000000000006</c:v>
                </c:pt>
                <c:pt idx="23">
                  <c:v>7.6040000000000001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69-4900-87E9-08F9920A33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69-4900-87E9-08F9920A33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69-4900-87E9-08F9920A3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91.910000000000011</c:v>
                </c:pt>
                <c:pt idx="1">
                  <c:v>101.57199999999999</c:v>
                </c:pt>
                <c:pt idx="2">
                  <c:v>119.959</c:v>
                </c:pt>
                <c:pt idx="3">
                  <c:v>111.03699999999999</c:v>
                </c:pt>
                <c:pt idx="4">
                  <c:v>117.863</c:v>
                </c:pt>
                <c:pt idx="5">
                  <c:v>56.506000000000007</c:v>
                </c:pt>
                <c:pt idx="6">
                  <c:v>63.789999999999992</c:v>
                </c:pt>
                <c:pt idx="7">
                  <c:v>99.022000000000006</c:v>
                </c:pt>
                <c:pt idx="8">
                  <c:v>54.896999999999998</c:v>
                </c:pt>
                <c:pt idx="9">
                  <c:v>53.767000000000003</c:v>
                </c:pt>
                <c:pt idx="10">
                  <c:v>21.321000000000002</c:v>
                </c:pt>
                <c:pt idx="11">
                  <c:v>21.67</c:v>
                </c:pt>
                <c:pt idx="12">
                  <c:v>23.172999999999998</c:v>
                </c:pt>
                <c:pt idx="13">
                  <c:v>25.2</c:v>
                </c:pt>
                <c:pt idx="14">
                  <c:v>25.796999999999997</c:v>
                </c:pt>
                <c:pt idx="15">
                  <c:v>26.369</c:v>
                </c:pt>
                <c:pt idx="16">
                  <c:v>184.82799999999997</c:v>
                </c:pt>
                <c:pt idx="17">
                  <c:v>120.13900000000001</c:v>
                </c:pt>
                <c:pt idx="18">
                  <c:v>35.186999999999998</c:v>
                </c:pt>
                <c:pt idx="19">
                  <c:v>34.451999999999998</c:v>
                </c:pt>
                <c:pt idx="20">
                  <c:v>48.079000000000001</c:v>
                </c:pt>
                <c:pt idx="21">
                  <c:v>47.640999999999998</c:v>
                </c:pt>
                <c:pt idx="22">
                  <c:v>48.097999999999999</c:v>
                </c:pt>
                <c:pt idx="23">
                  <c:v>43.697000000000003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69-4900-87E9-08F9920A3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</c:v>
                </c:pt>
                <c:pt idx="1">
                  <c:v>102.74</c:v>
                </c:pt>
                <c:pt idx="2">
                  <c:v>102.71</c:v>
                </c:pt>
                <c:pt idx="3">
                  <c:v>101.31</c:v>
                </c:pt>
                <c:pt idx="4">
                  <c:v>100.36</c:v>
                </c:pt>
                <c:pt idx="5">
                  <c:v>92.67</c:v>
                </c:pt>
                <c:pt idx="6">
                  <c:v>84</c:v>
                </c:pt>
                <c:pt idx="7">
                  <c:v>84</c:v>
                </c:pt>
                <c:pt idx="8">
                  <c:v>94.06</c:v>
                </c:pt>
                <c:pt idx="9">
                  <c:v>94.44</c:v>
                </c:pt>
                <c:pt idx="10">
                  <c:v>86.8</c:v>
                </c:pt>
                <c:pt idx="11">
                  <c:v>90.59</c:v>
                </c:pt>
                <c:pt idx="12">
                  <c:v>82.26</c:v>
                </c:pt>
                <c:pt idx="13">
                  <c:v>82</c:v>
                </c:pt>
                <c:pt idx="14">
                  <c:v>83.6</c:v>
                </c:pt>
                <c:pt idx="15">
                  <c:v>87.53</c:v>
                </c:pt>
                <c:pt idx="16">
                  <c:v>95.45</c:v>
                </c:pt>
                <c:pt idx="17">
                  <c:v>88</c:v>
                </c:pt>
                <c:pt idx="18">
                  <c:v>104</c:v>
                </c:pt>
                <c:pt idx="19">
                  <c:v>118.39</c:v>
                </c:pt>
                <c:pt idx="20">
                  <c:v>144.30000000000001</c:v>
                </c:pt>
                <c:pt idx="21">
                  <c:v>141.35</c:v>
                </c:pt>
                <c:pt idx="22">
                  <c:v>105</c:v>
                </c:pt>
                <c:pt idx="23">
                  <c:v>100.82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69-4900-87E9-08F9920A3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91.922000000000011</v>
      </c>
      <c r="C4" s="18">
        <v>101.57</v>
      </c>
      <c r="D4" s="18">
        <v>119.983</v>
      </c>
      <c r="E4" s="18">
        <v>110.99600000000001</v>
      </c>
      <c r="F4" s="18">
        <v>117.85900000000001</v>
      </c>
      <c r="G4" s="18">
        <v>56.506</v>
      </c>
      <c r="H4" s="18">
        <v>63.79</v>
      </c>
      <c r="I4" s="18">
        <v>99.021999999999991</v>
      </c>
      <c r="J4" s="18">
        <v>54.897000000000006</v>
      </c>
      <c r="K4" s="18">
        <v>53.767000000000003</v>
      </c>
      <c r="L4" s="18">
        <v>21.321000000000002</v>
      </c>
      <c r="M4" s="18">
        <v>21.696000000000002</v>
      </c>
      <c r="N4" s="18">
        <v>23.164999999999999</v>
      </c>
      <c r="O4" s="18">
        <v>25.157</v>
      </c>
      <c r="P4" s="18">
        <v>25.839000000000002</v>
      </c>
      <c r="Q4" s="18">
        <v>26.404</v>
      </c>
      <c r="R4" s="18">
        <v>184.85900000000001</v>
      </c>
      <c r="S4" s="18">
        <v>120.13900000000001</v>
      </c>
      <c r="T4" s="18">
        <v>35.147000000000006</v>
      </c>
      <c r="U4" s="18">
        <v>34.451999999999998</v>
      </c>
      <c r="V4" s="18">
        <v>48.043000000000006</v>
      </c>
      <c r="W4" s="18">
        <v>47.641000000000005</v>
      </c>
      <c r="X4" s="18">
        <v>48.109000000000002</v>
      </c>
      <c r="Y4" s="18">
        <v>43.723999999999997</v>
      </c>
      <c r="Z4" s="19"/>
      <c r="AA4" s="20">
        <f>SUM(B4:Z4)</f>
        <v>1576.008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102.74</v>
      </c>
      <c r="D7" s="28">
        <v>102.71</v>
      </c>
      <c r="E7" s="28">
        <v>101.31</v>
      </c>
      <c r="F7" s="28">
        <v>100.36</v>
      </c>
      <c r="G7" s="28">
        <v>92.67</v>
      </c>
      <c r="H7" s="28">
        <v>84</v>
      </c>
      <c r="I7" s="28">
        <v>84</v>
      </c>
      <c r="J7" s="28">
        <v>94.06</v>
      </c>
      <c r="K7" s="28">
        <v>94.44</v>
      </c>
      <c r="L7" s="28">
        <v>86.8</v>
      </c>
      <c r="M7" s="28">
        <v>90.59</v>
      </c>
      <c r="N7" s="28">
        <v>82.26</v>
      </c>
      <c r="O7" s="28">
        <v>82</v>
      </c>
      <c r="P7" s="28">
        <v>83.6</v>
      </c>
      <c r="Q7" s="28">
        <v>87.53</v>
      </c>
      <c r="R7" s="28">
        <v>95.45</v>
      </c>
      <c r="S7" s="28">
        <v>88</v>
      </c>
      <c r="T7" s="28">
        <v>104</v>
      </c>
      <c r="U7" s="28">
        <v>118.39</v>
      </c>
      <c r="V7" s="28">
        <v>144.30000000000001</v>
      </c>
      <c r="W7" s="28">
        <v>141.35</v>
      </c>
      <c r="X7" s="28">
        <v>105</v>
      </c>
      <c r="Y7" s="28">
        <v>100.82</v>
      </c>
      <c r="Z7" s="29"/>
      <c r="AA7" s="30">
        <f>IF(SUM(B7:Z7)&lt;&gt;0,AVERAGEIF(B7:Z7,"&lt;&gt;"""),"")</f>
        <v>98.745000000000005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54.167000000000002</v>
      </c>
      <c r="C12" s="52">
        <v>64.5</v>
      </c>
      <c r="D12" s="52">
        <v>80.179000000000002</v>
      </c>
      <c r="E12" s="52">
        <v>76.415000000000006</v>
      </c>
      <c r="F12" s="52">
        <v>75.149000000000001</v>
      </c>
      <c r="G12" s="52">
        <v>24</v>
      </c>
      <c r="H12" s="52">
        <v>47.024000000000001</v>
      </c>
      <c r="I12" s="52">
        <v>78.363</v>
      </c>
      <c r="J12" s="52">
        <v>16.117999999999999</v>
      </c>
      <c r="K12" s="52">
        <v>21.760999999999999</v>
      </c>
      <c r="L12" s="52"/>
      <c r="M12" s="52"/>
      <c r="N12" s="52"/>
      <c r="O12" s="52"/>
      <c r="P12" s="52"/>
      <c r="Q12" s="52"/>
      <c r="R12" s="52">
        <v>134.63999999999999</v>
      </c>
      <c r="S12" s="52">
        <v>88.519000000000005</v>
      </c>
      <c r="T12" s="52">
        <v>4</v>
      </c>
      <c r="U12" s="52"/>
      <c r="V12" s="52"/>
      <c r="W12" s="52"/>
      <c r="X12" s="52"/>
      <c r="Y12" s="52"/>
      <c r="Z12" s="53"/>
      <c r="AA12" s="54">
        <f t="shared" si="0"/>
        <v>764.83500000000004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3.1869999999999998</v>
      </c>
      <c r="C14" s="57">
        <v>3.4409999999999998</v>
      </c>
      <c r="D14" s="57">
        <v>4.0090000000000003</v>
      </c>
      <c r="E14" s="57">
        <v>4.5670000000000002</v>
      </c>
      <c r="F14" s="57">
        <v>6.3050000000000006</v>
      </c>
      <c r="G14" s="57">
        <v>10.306000000000001</v>
      </c>
      <c r="H14" s="57">
        <v>0.65800000000000003</v>
      </c>
      <c r="I14" s="57">
        <v>0.67900000000000005</v>
      </c>
      <c r="J14" s="57">
        <v>1.6540000000000001</v>
      </c>
      <c r="K14" s="57">
        <v>3.242</v>
      </c>
      <c r="L14" s="57">
        <v>6.8030000000000008</v>
      </c>
      <c r="M14" s="57">
        <v>6.0500000000000007</v>
      </c>
      <c r="N14" s="57">
        <v>5.3049999999999997</v>
      </c>
      <c r="O14" s="57">
        <v>7.0269999999999992</v>
      </c>
      <c r="P14" s="57">
        <v>6.8000000000000007</v>
      </c>
      <c r="Q14" s="57">
        <v>3.5830000000000002</v>
      </c>
      <c r="R14" s="57">
        <v>1.962</v>
      </c>
      <c r="S14" s="57">
        <v>0.80600000000000005</v>
      </c>
      <c r="T14" s="57">
        <v>1.7619999999999998</v>
      </c>
      <c r="U14" s="57">
        <v>7.6310000000000002</v>
      </c>
      <c r="V14" s="57">
        <v>7.38</v>
      </c>
      <c r="W14" s="57">
        <v>8.7910000000000004</v>
      </c>
      <c r="X14" s="57">
        <v>7.6800000000000006</v>
      </c>
      <c r="Y14" s="57">
        <v>7.6040000000000001</v>
      </c>
      <c r="Z14" s="58"/>
      <c r="AA14" s="59">
        <f t="shared" si="0"/>
        <v>117.232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57.353999999999999</v>
      </c>
      <c r="C16" s="62">
        <f t="shared" ref="C16:Z16" si="1">IF(LEN(C$2)&gt;0,SUM(C10:C15),"")</f>
        <v>67.941000000000003</v>
      </c>
      <c r="D16" s="62">
        <f t="shared" si="1"/>
        <v>84.188000000000002</v>
      </c>
      <c r="E16" s="62">
        <f t="shared" si="1"/>
        <v>80.981999999999999</v>
      </c>
      <c r="F16" s="62">
        <f t="shared" si="1"/>
        <v>81.454000000000008</v>
      </c>
      <c r="G16" s="62">
        <f t="shared" si="1"/>
        <v>34.305999999999997</v>
      </c>
      <c r="H16" s="62">
        <f t="shared" si="1"/>
        <v>47.682000000000002</v>
      </c>
      <c r="I16" s="62">
        <f t="shared" si="1"/>
        <v>79.042000000000002</v>
      </c>
      <c r="J16" s="62">
        <f t="shared" si="1"/>
        <v>17.771999999999998</v>
      </c>
      <c r="K16" s="62">
        <f t="shared" si="1"/>
        <v>25.003</v>
      </c>
      <c r="L16" s="62">
        <f t="shared" si="1"/>
        <v>6.8030000000000008</v>
      </c>
      <c r="M16" s="62">
        <f t="shared" si="1"/>
        <v>6.0500000000000007</v>
      </c>
      <c r="N16" s="62">
        <f t="shared" si="1"/>
        <v>5.3049999999999997</v>
      </c>
      <c r="O16" s="62">
        <f t="shared" si="1"/>
        <v>7.0269999999999992</v>
      </c>
      <c r="P16" s="62">
        <f t="shared" si="1"/>
        <v>6.8000000000000007</v>
      </c>
      <c r="Q16" s="62">
        <f t="shared" si="1"/>
        <v>3.5830000000000002</v>
      </c>
      <c r="R16" s="62">
        <f t="shared" si="1"/>
        <v>136.60199999999998</v>
      </c>
      <c r="S16" s="62">
        <f t="shared" si="1"/>
        <v>89.325000000000003</v>
      </c>
      <c r="T16" s="62">
        <f t="shared" si="1"/>
        <v>5.7619999999999996</v>
      </c>
      <c r="U16" s="62">
        <f t="shared" si="1"/>
        <v>7.6310000000000002</v>
      </c>
      <c r="V16" s="62">
        <f t="shared" si="1"/>
        <v>7.38</v>
      </c>
      <c r="W16" s="62">
        <f t="shared" si="1"/>
        <v>8.7910000000000004</v>
      </c>
      <c r="X16" s="62">
        <f t="shared" si="1"/>
        <v>7.6800000000000006</v>
      </c>
      <c r="Y16" s="62">
        <f t="shared" si="1"/>
        <v>7.6040000000000001</v>
      </c>
      <c r="Z16" s="63" t="str">
        <f t="shared" si="1"/>
        <v/>
      </c>
      <c r="AA16" s="64">
        <f>SUM(AA10:AA15)</f>
        <v>882.06700000000001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3.7530000000000001</v>
      </c>
      <c r="C20" s="77">
        <v>3.5459999999999998</v>
      </c>
      <c r="D20" s="77">
        <v>1.514</v>
      </c>
      <c r="E20" s="77">
        <v>2.0429999999999997</v>
      </c>
      <c r="F20" s="77">
        <v>11.606</v>
      </c>
      <c r="G20" s="77">
        <v>3.2069999999999999</v>
      </c>
      <c r="H20" s="77">
        <v>0.76700000000000002</v>
      </c>
      <c r="I20" s="77">
        <v>3.5070000000000001</v>
      </c>
      <c r="J20" s="77">
        <v>3.1110000000000002</v>
      </c>
      <c r="K20" s="77"/>
      <c r="L20" s="77"/>
      <c r="M20" s="77"/>
      <c r="N20" s="77"/>
      <c r="O20" s="77"/>
      <c r="P20" s="77"/>
      <c r="Q20" s="77"/>
      <c r="R20" s="77"/>
      <c r="S20" s="77">
        <v>4.6280000000000001</v>
      </c>
      <c r="T20" s="77">
        <v>4.55</v>
      </c>
      <c r="U20" s="77"/>
      <c r="V20" s="77"/>
      <c r="W20" s="77">
        <v>4.5490000000000004</v>
      </c>
      <c r="X20" s="77"/>
      <c r="Y20" s="77">
        <v>7.1999999999999995E-2</v>
      </c>
      <c r="Z20" s="78"/>
      <c r="AA20" s="79">
        <f t="shared" si="2"/>
        <v>46.852999999999994</v>
      </c>
    </row>
    <row r="21" spans="1:27" ht="24.95" customHeight="1" x14ac:dyDescent="0.2">
      <c r="A21" s="75" t="s">
        <v>16</v>
      </c>
      <c r="B21" s="80">
        <v>30.815000000000001</v>
      </c>
      <c r="C21" s="81">
        <v>30.083000000000002</v>
      </c>
      <c r="D21" s="81">
        <v>34.280999999999999</v>
      </c>
      <c r="E21" s="81">
        <v>27.970999999999997</v>
      </c>
      <c r="F21" s="81">
        <v>24.798999999999999</v>
      </c>
      <c r="G21" s="81">
        <v>18.992999999999999</v>
      </c>
      <c r="H21" s="81">
        <v>15.340999999999999</v>
      </c>
      <c r="I21" s="81">
        <v>16.472999999999999</v>
      </c>
      <c r="J21" s="81">
        <v>34.013999999999996</v>
      </c>
      <c r="K21" s="81">
        <v>28.763999999999999</v>
      </c>
      <c r="L21" s="81">
        <v>14.518000000000001</v>
      </c>
      <c r="M21" s="81">
        <v>15.646000000000001</v>
      </c>
      <c r="N21" s="81">
        <v>17.86</v>
      </c>
      <c r="O21" s="81">
        <v>18.13</v>
      </c>
      <c r="P21" s="81">
        <v>19.039000000000001</v>
      </c>
      <c r="Q21" s="81">
        <v>22.821000000000002</v>
      </c>
      <c r="R21" s="81">
        <v>48.257000000000005</v>
      </c>
      <c r="S21" s="81">
        <v>26.186</v>
      </c>
      <c r="T21" s="81">
        <v>24.835000000000001</v>
      </c>
      <c r="U21" s="81">
        <v>26.820999999999998</v>
      </c>
      <c r="V21" s="81">
        <v>40.663000000000004</v>
      </c>
      <c r="W21" s="81">
        <v>34.301000000000002</v>
      </c>
      <c r="X21" s="81">
        <v>40.429000000000002</v>
      </c>
      <c r="Y21" s="81">
        <v>36.048000000000002</v>
      </c>
      <c r="Z21" s="78"/>
      <c r="AA21" s="79">
        <f t="shared" si="2"/>
        <v>647.08800000000008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34.567999999999998</v>
      </c>
      <c r="C25" s="88">
        <f t="shared" ref="C25:Z25" si="3">IF(LEN(C$2)&gt;0,SUM(C19:C24),"")</f>
        <v>33.629000000000005</v>
      </c>
      <c r="D25" s="88">
        <f t="shared" si="3"/>
        <v>35.795000000000002</v>
      </c>
      <c r="E25" s="88">
        <f t="shared" si="3"/>
        <v>30.013999999999996</v>
      </c>
      <c r="F25" s="88">
        <f t="shared" si="3"/>
        <v>36.405000000000001</v>
      </c>
      <c r="G25" s="88">
        <f t="shared" si="3"/>
        <v>22.2</v>
      </c>
      <c r="H25" s="88">
        <f t="shared" si="3"/>
        <v>16.108000000000001</v>
      </c>
      <c r="I25" s="88">
        <f t="shared" si="3"/>
        <v>19.98</v>
      </c>
      <c r="J25" s="88">
        <f t="shared" si="3"/>
        <v>37.124999999999993</v>
      </c>
      <c r="K25" s="88">
        <f t="shared" si="3"/>
        <v>28.763999999999999</v>
      </c>
      <c r="L25" s="88">
        <f t="shared" si="3"/>
        <v>14.518000000000001</v>
      </c>
      <c r="M25" s="88">
        <f t="shared" si="3"/>
        <v>15.646000000000001</v>
      </c>
      <c r="N25" s="88">
        <f t="shared" si="3"/>
        <v>17.86</v>
      </c>
      <c r="O25" s="88">
        <f t="shared" si="3"/>
        <v>18.13</v>
      </c>
      <c r="P25" s="88">
        <f t="shared" si="3"/>
        <v>19.039000000000001</v>
      </c>
      <c r="Q25" s="88">
        <f t="shared" si="3"/>
        <v>22.821000000000002</v>
      </c>
      <c r="R25" s="88">
        <f t="shared" si="3"/>
        <v>48.257000000000005</v>
      </c>
      <c r="S25" s="88">
        <f t="shared" si="3"/>
        <v>30.814</v>
      </c>
      <c r="T25" s="88">
        <f t="shared" si="3"/>
        <v>29.385000000000002</v>
      </c>
      <c r="U25" s="88">
        <f t="shared" si="3"/>
        <v>26.820999999999998</v>
      </c>
      <c r="V25" s="88">
        <f t="shared" si="3"/>
        <v>40.663000000000004</v>
      </c>
      <c r="W25" s="88">
        <f t="shared" si="3"/>
        <v>38.85</v>
      </c>
      <c r="X25" s="88">
        <f t="shared" si="3"/>
        <v>40.429000000000002</v>
      </c>
      <c r="Y25" s="88">
        <f t="shared" si="3"/>
        <v>36.120000000000005</v>
      </c>
      <c r="Z25" s="89" t="str">
        <f t="shared" si="3"/>
        <v/>
      </c>
      <c r="AA25" s="90">
        <f>SUM(AA19:AA24)</f>
        <v>693.94100000000003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91.921999999999997</v>
      </c>
      <c r="C29" s="77">
        <v>101.57</v>
      </c>
      <c r="D29" s="77">
        <v>119.983</v>
      </c>
      <c r="E29" s="77">
        <v>110.996</v>
      </c>
      <c r="F29" s="77">
        <v>117.85899999999999</v>
      </c>
      <c r="G29" s="77">
        <v>56.506</v>
      </c>
      <c r="H29" s="77">
        <v>63.79</v>
      </c>
      <c r="I29" s="77">
        <v>99.022000000000006</v>
      </c>
      <c r="J29" s="77">
        <v>54.896999999999998</v>
      </c>
      <c r="K29" s="77">
        <v>53.767000000000003</v>
      </c>
      <c r="L29" s="77">
        <v>21.321000000000002</v>
      </c>
      <c r="M29" s="77">
        <v>21.696000000000002</v>
      </c>
      <c r="N29" s="77">
        <v>23.164999999999999</v>
      </c>
      <c r="O29" s="77">
        <v>25.157</v>
      </c>
      <c r="P29" s="77">
        <v>25.838999999999999</v>
      </c>
      <c r="Q29" s="77">
        <v>26.404</v>
      </c>
      <c r="R29" s="77">
        <v>184.85900000000001</v>
      </c>
      <c r="S29" s="77">
        <v>120.139</v>
      </c>
      <c r="T29" s="77">
        <v>35.146999999999998</v>
      </c>
      <c r="U29" s="77">
        <v>34.451999999999998</v>
      </c>
      <c r="V29" s="77">
        <v>48.042999999999999</v>
      </c>
      <c r="W29" s="77">
        <v>47.640999999999998</v>
      </c>
      <c r="X29" s="77">
        <v>48.109000000000002</v>
      </c>
      <c r="Y29" s="77">
        <v>43.723999999999997</v>
      </c>
      <c r="Z29" s="78"/>
      <c r="AA29" s="79">
        <f>SUM(B29:Z29)</f>
        <v>1576.0079999999998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91.921999999999997</v>
      </c>
      <c r="C31" s="62">
        <f t="shared" ref="C31:Z31" si="4">IF(LEN(C$2)&gt;0,SUM(C28:C30),"")</f>
        <v>101.57</v>
      </c>
      <c r="D31" s="62">
        <f t="shared" si="4"/>
        <v>119.983</v>
      </c>
      <c r="E31" s="62">
        <f t="shared" si="4"/>
        <v>110.996</v>
      </c>
      <c r="F31" s="62">
        <f t="shared" si="4"/>
        <v>117.85899999999999</v>
      </c>
      <c r="G31" s="62">
        <f t="shared" si="4"/>
        <v>56.506</v>
      </c>
      <c r="H31" s="62">
        <f t="shared" si="4"/>
        <v>63.79</v>
      </c>
      <c r="I31" s="62">
        <f t="shared" si="4"/>
        <v>99.022000000000006</v>
      </c>
      <c r="J31" s="62">
        <f t="shared" si="4"/>
        <v>54.896999999999998</v>
      </c>
      <c r="K31" s="62">
        <f t="shared" si="4"/>
        <v>53.767000000000003</v>
      </c>
      <c r="L31" s="62">
        <f t="shared" si="4"/>
        <v>21.321000000000002</v>
      </c>
      <c r="M31" s="62">
        <f t="shared" si="4"/>
        <v>21.696000000000002</v>
      </c>
      <c r="N31" s="62">
        <f t="shared" si="4"/>
        <v>23.164999999999999</v>
      </c>
      <c r="O31" s="62">
        <f t="shared" si="4"/>
        <v>25.157</v>
      </c>
      <c r="P31" s="62">
        <f t="shared" si="4"/>
        <v>25.838999999999999</v>
      </c>
      <c r="Q31" s="62">
        <f t="shared" si="4"/>
        <v>26.404</v>
      </c>
      <c r="R31" s="62">
        <f t="shared" si="4"/>
        <v>184.85900000000001</v>
      </c>
      <c r="S31" s="62">
        <f t="shared" si="4"/>
        <v>120.139</v>
      </c>
      <c r="T31" s="62">
        <f t="shared" si="4"/>
        <v>35.146999999999998</v>
      </c>
      <c r="U31" s="62">
        <f t="shared" si="4"/>
        <v>34.451999999999998</v>
      </c>
      <c r="V31" s="62">
        <f t="shared" si="4"/>
        <v>48.042999999999999</v>
      </c>
      <c r="W31" s="62">
        <f t="shared" si="4"/>
        <v>47.640999999999998</v>
      </c>
      <c r="X31" s="62">
        <f t="shared" si="4"/>
        <v>48.109000000000002</v>
      </c>
      <c r="Y31" s="62">
        <f t="shared" si="4"/>
        <v>43.723999999999997</v>
      </c>
      <c r="Z31" s="63" t="str">
        <f t="shared" si="4"/>
        <v/>
      </c>
      <c r="AA31" s="64">
        <f>SUM(AA28:AA30)</f>
        <v>1576.0079999999998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91.921999999999997</v>
      </c>
      <c r="C51" s="88">
        <f t="shared" si="10"/>
        <v>101.57000000000001</v>
      </c>
      <c r="D51" s="88">
        <f t="shared" si="10"/>
        <v>119.983</v>
      </c>
      <c r="E51" s="88">
        <f t="shared" si="10"/>
        <v>110.996</v>
      </c>
      <c r="F51" s="88">
        <f t="shared" si="10"/>
        <v>117.85900000000001</v>
      </c>
      <c r="G51" s="88">
        <f t="shared" si="10"/>
        <v>56.506</v>
      </c>
      <c r="H51" s="88">
        <f t="shared" si="10"/>
        <v>63.790000000000006</v>
      </c>
      <c r="I51" s="88">
        <f t="shared" si="10"/>
        <v>99.022000000000006</v>
      </c>
      <c r="J51" s="88">
        <f t="shared" si="10"/>
        <v>54.896999999999991</v>
      </c>
      <c r="K51" s="88">
        <f t="shared" si="10"/>
        <v>53.766999999999996</v>
      </c>
      <c r="L51" s="88">
        <f t="shared" si="10"/>
        <v>21.321000000000002</v>
      </c>
      <c r="M51" s="88">
        <f t="shared" si="10"/>
        <v>21.696000000000002</v>
      </c>
      <c r="N51" s="88">
        <f t="shared" si="10"/>
        <v>23.164999999999999</v>
      </c>
      <c r="O51" s="88">
        <f t="shared" si="10"/>
        <v>25.156999999999996</v>
      </c>
      <c r="P51" s="88">
        <f t="shared" si="10"/>
        <v>25.839000000000002</v>
      </c>
      <c r="Q51" s="88">
        <f t="shared" si="10"/>
        <v>26.404000000000003</v>
      </c>
      <c r="R51" s="88">
        <f t="shared" si="10"/>
        <v>184.85899999999998</v>
      </c>
      <c r="S51" s="88">
        <f t="shared" si="10"/>
        <v>120.13900000000001</v>
      </c>
      <c r="T51" s="88">
        <f t="shared" si="10"/>
        <v>35.146999999999998</v>
      </c>
      <c r="U51" s="88">
        <f t="shared" si="10"/>
        <v>34.451999999999998</v>
      </c>
      <c r="V51" s="88">
        <f t="shared" si="10"/>
        <v>48.043000000000006</v>
      </c>
      <c r="W51" s="88">
        <f t="shared" si="10"/>
        <v>47.641000000000005</v>
      </c>
      <c r="X51" s="88">
        <f t="shared" si="10"/>
        <v>48.109000000000002</v>
      </c>
      <c r="Y51" s="88">
        <f t="shared" si="10"/>
        <v>43.724000000000004</v>
      </c>
      <c r="Z51" s="89" t="str">
        <f t="shared" si="10"/>
        <v/>
      </c>
      <c r="AA51" s="104">
        <f>SUM(B51:Z51)</f>
        <v>1576.008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91.910000000000011</v>
      </c>
      <c r="C4" s="18">
        <v>101.57199999999999</v>
      </c>
      <c r="D4" s="18">
        <v>119.959</v>
      </c>
      <c r="E4" s="18">
        <v>111.03699999999999</v>
      </c>
      <c r="F4" s="18">
        <v>117.863</v>
      </c>
      <c r="G4" s="18">
        <v>56.506000000000007</v>
      </c>
      <c r="H4" s="18">
        <v>63.789999999999992</v>
      </c>
      <c r="I4" s="18">
        <v>99.022000000000006</v>
      </c>
      <c r="J4" s="18">
        <v>54.896999999999998</v>
      </c>
      <c r="K4" s="18">
        <v>53.767000000000003</v>
      </c>
      <c r="L4" s="18">
        <v>21.321000000000002</v>
      </c>
      <c r="M4" s="18">
        <v>21.67</v>
      </c>
      <c r="N4" s="18">
        <v>23.172999999999998</v>
      </c>
      <c r="O4" s="18">
        <v>25.2</v>
      </c>
      <c r="P4" s="18">
        <v>25.796999999999997</v>
      </c>
      <c r="Q4" s="18">
        <v>26.369</v>
      </c>
      <c r="R4" s="18">
        <v>184.82799999999997</v>
      </c>
      <c r="S4" s="18">
        <v>120.13900000000001</v>
      </c>
      <c r="T4" s="18">
        <v>35.186999999999998</v>
      </c>
      <c r="U4" s="18">
        <v>34.451999999999998</v>
      </c>
      <c r="V4" s="18">
        <v>48.079000000000001</v>
      </c>
      <c r="W4" s="18">
        <v>47.640999999999998</v>
      </c>
      <c r="X4" s="18">
        <v>48.097999999999999</v>
      </c>
      <c r="Y4" s="18">
        <v>43.697000000000003</v>
      </c>
      <c r="Z4" s="19"/>
      <c r="AA4" s="20">
        <f>SUM(B4:Z4)</f>
        <v>1575.9740000000002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102.74</v>
      </c>
      <c r="D7" s="28">
        <v>102.71</v>
      </c>
      <c r="E7" s="28">
        <v>101.31</v>
      </c>
      <c r="F7" s="28">
        <v>100.36</v>
      </c>
      <c r="G7" s="28">
        <v>92.67</v>
      </c>
      <c r="H7" s="28">
        <v>84</v>
      </c>
      <c r="I7" s="28">
        <v>84</v>
      </c>
      <c r="J7" s="28">
        <v>94.06</v>
      </c>
      <c r="K7" s="28">
        <v>94.44</v>
      </c>
      <c r="L7" s="28">
        <v>86.8</v>
      </c>
      <c r="M7" s="28">
        <v>90.59</v>
      </c>
      <c r="N7" s="28">
        <v>82.26</v>
      </c>
      <c r="O7" s="28">
        <v>82</v>
      </c>
      <c r="P7" s="28">
        <v>83.6</v>
      </c>
      <c r="Q7" s="28">
        <v>87.53</v>
      </c>
      <c r="R7" s="28">
        <v>95.45</v>
      </c>
      <c r="S7" s="28">
        <v>88</v>
      </c>
      <c r="T7" s="28">
        <v>104</v>
      </c>
      <c r="U7" s="28">
        <v>118.39</v>
      </c>
      <c r="V7" s="28">
        <v>144.30000000000001</v>
      </c>
      <c r="W7" s="28">
        <v>141.35</v>
      </c>
      <c r="X7" s="28">
        <v>105</v>
      </c>
      <c r="Y7" s="28">
        <v>100.82</v>
      </c>
      <c r="Z7" s="29"/>
      <c r="AA7" s="30">
        <f>IF(SUM(B7:Z7)&lt;&gt;0,AVERAGEIF(B7:Z7,"&lt;&gt;"""),"")</f>
        <v>98.745000000000005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1.819</v>
      </c>
      <c r="I14" s="57">
        <v>2.4089999999999998</v>
      </c>
      <c r="J14" s="57"/>
      <c r="K14" s="57"/>
      <c r="L14" s="57"/>
      <c r="M14" s="57"/>
      <c r="N14" s="57">
        <v>6</v>
      </c>
      <c r="O14" s="57">
        <v>7</v>
      </c>
      <c r="P14" s="57">
        <v>12.003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29.231000000000002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1.819</v>
      </c>
      <c r="I16" s="62">
        <f t="shared" si="1"/>
        <v>2.4089999999999998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</v>
      </c>
      <c r="O16" s="62">
        <f t="shared" si="1"/>
        <v>7</v>
      </c>
      <c r="P16" s="62">
        <f t="shared" si="1"/>
        <v>12.003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29.231000000000002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>
        <v>20</v>
      </c>
      <c r="E19" s="72">
        <v>20</v>
      </c>
      <c r="F19" s="72">
        <v>20</v>
      </c>
      <c r="G19" s="72">
        <v>20</v>
      </c>
      <c r="H19" s="72">
        <v>50</v>
      </c>
      <c r="I19" s="72">
        <v>50</v>
      </c>
      <c r="J19" s="72">
        <v>50</v>
      </c>
      <c r="K19" s="72">
        <v>50</v>
      </c>
      <c r="L19" s="72">
        <v>17.446999999999999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337.447</v>
      </c>
    </row>
    <row r="20" spans="1:27" ht="24.95" customHeight="1" x14ac:dyDescent="0.2">
      <c r="A20" s="75" t="s">
        <v>15</v>
      </c>
      <c r="B20" s="76">
        <v>0.13100000000000001</v>
      </c>
      <c r="C20" s="77">
        <v>5.5E-2</v>
      </c>
      <c r="D20" s="77">
        <v>0.157</v>
      </c>
      <c r="E20" s="77">
        <v>5.2999999999999999E-2</v>
      </c>
      <c r="F20" s="77">
        <v>5.2999999999999999E-2</v>
      </c>
      <c r="G20" s="77">
        <v>4.8980000000000006</v>
      </c>
      <c r="H20" s="77">
        <v>4.9130000000000003</v>
      </c>
      <c r="I20" s="77">
        <v>5.266</v>
      </c>
      <c r="J20" s="77">
        <v>6.6000000000000003E-2</v>
      </c>
      <c r="K20" s="77">
        <v>6.9000000000000006E-2</v>
      </c>
      <c r="L20" s="77">
        <v>7.1999999999999995E-2</v>
      </c>
      <c r="M20" s="77">
        <v>7.2999999999999995E-2</v>
      </c>
      <c r="N20" s="77"/>
      <c r="O20" s="77"/>
      <c r="P20" s="77"/>
      <c r="Q20" s="77"/>
      <c r="R20" s="77"/>
      <c r="S20" s="77">
        <v>9.4810000000000016</v>
      </c>
      <c r="T20" s="77">
        <v>0.504</v>
      </c>
      <c r="U20" s="77">
        <v>6.8649999999999993</v>
      </c>
      <c r="V20" s="77">
        <v>0.27500000000000002</v>
      </c>
      <c r="W20" s="77"/>
      <c r="X20" s="77">
        <v>11.270000000000001</v>
      </c>
      <c r="Y20" s="77">
        <v>4.0490000000000004</v>
      </c>
      <c r="Z20" s="78"/>
      <c r="AA20" s="79">
        <f t="shared" si="2"/>
        <v>48.250000000000007</v>
      </c>
    </row>
    <row r="21" spans="1:27" ht="24.95" customHeight="1" x14ac:dyDescent="0.2">
      <c r="A21" s="75" t="s">
        <v>16</v>
      </c>
      <c r="B21" s="80">
        <v>8.6790000000000003</v>
      </c>
      <c r="C21" s="81">
        <v>8.416999999999998</v>
      </c>
      <c r="D21" s="81">
        <v>5.702</v>
      </c>
      <c r="E21" s="81">
        <v>6.6840000000000002</v>
      </c>
      <c r="F21" s="81">
        <v>6.6099999999999994</v>
      </c>
      <c r="G21" s="81">
        <v>31.608000000000001</v>
      </c>
      <c r="H21" s="81">
        <v>7.0579999999999998</v>
      </c>
      <c r="I21" s="81">
        <v>41.346999999999994</v>
      </c>
      <c r="J21" s="81">
        <v>4.8310000000000004</v>
      </c>
      <c r="K21" s="81">
        <v>3.6979999999999995</v>
      </c>
      <c r="L21" s="81">
        <v>3.802</v>
      </c>
      <c r="M21" s="81">
        <v>5.7969999999999997</v>
      </c>
      <c r="N21" s="81">
        <v>2.2730000000000001</v>
      </c>
      <c r="O21" s="81">
        <v>1</v>
      </c>
      <c r="P21" s="81">
        <v>1.8940000000000001</v>
      </c>
      <c r="Q21" s="81">
        <v>3.7690000000000001</v>
      </c>
      <c r="R21" s="81">
        <v>4.1280000000000001</v>
      </c>
      <c r="S21" s="81">
        <v>43.758000000000003</v>
      </c>
      <c r="T21" s="81">
        <v>13.983000000000001</v>
      </c>
      <c r="U21" s="81">
        <v>27.587</v>
      </c>
      <c r="V21" s="81">
        <v>1.504</v>
      </c>
      <c r="W21" s="81">
        <v>18.041</v>
      </c>
      <c r="X21" s="81">
        <v>34.028000000000006</v>
      </c>
      <c r="Y21" s="81">
        <v>14.648</v>
      </c>
      <c r="Z21" s="78"/>
      <c r="AA21" s="79">
        <f t="shared" si="2"/>
        <v>300.84600000000006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28.810000000000002</v>
      </c>
      <c r="C25" s="88">
        <f t="shared" si="3"/>
        <v>28.471999999999998</v>
      </c>
      <c r="D25" s="88">
        <f t="shared" si="3"/>
        <v>25.859000000000002</v>
      </c>
      <c r="E25" s="88">
        <f t="shared" si="3"/>
        <v>26.737000000000002</v>
      </c>
      <c r="F25" s="88">
        <f t="shared" si="3"/>
        <v>26.663</v>
      </c>
      <c r="G25" s="88">
        <f t="shared" si="3"/>
        <v>56.506</v>
      </c>
      <c r="H25" s="88">
        <f t="shared" si="3"/>
        <v>61.970999999999997</v>
      </c>
      <c r="I25" s="88">
        <f t="shared" si="3"/>
        <v>96.613</v>
      </c>
      <c r="J25" s="88">
        <f t="shared" si="3"/>
        <v>54.897000000000006</v>
      </c>
      <c r="K25" s="88">
        <f t="shared" si="3"/>
        <v>53.767000000000003</v>
      </c>
      <c r="L25" s="88">
        <f t="shared" si="3"/>
        <v>21.320999999999998</v>
      </c>
      <c r="M25" s="88">
        <f t="shared" si="3"/>
        <v>5.87</v>
      </c>
      <c r="N25" s="88">
        <f t="shared" si="3"/>
        <v>2.2730000000000001</v>
      </c>
      <c r="O25" s="88">
        <f t="shared" si="3"/>
        <v>1</v>
      </c>
      <c r="P25" s="88">
        <f t="shared" si="3"/>
        <v>1.8940000000000001</v>
      </c>
      <c r="Q25" s="88">
        <f t="shared" si="3"/>
        <v>3.7690000000000001</v>
      </c>
      <c r="R25" s="88">
        <f t="shared" si="3"/>
        <v>4.1280000000000001</v>
      </c>
      <c r="S25" s="88">
        <f t="shared" si="3"/>
        <v>53.239000000000004</v>
      </c>
      <c r="T25" s="88">
        <f t="shared" si="3"/>
        <v>14.487</v>
      </c>
      <c r="U25" s="88">
        <f t="shared" si="3"/>
        <v>34.451999999999998</v>
      </c>
      <c r="V25" s="88">
        <f t="shared" si="3"/>
        <v>1.7789999999999999</v>
      </c>
      <c r="W25" s="88">
        <f t="shared" si="3"/>
        <v>18.041</v>
      </c>
      <c r="X25" s="88">
        <f t="shared" si="3"/>
        <v>45.298000000000009</v>
      </c>
      <c r="Y25" s="88">
        <f t="shared" si="3"/>
        <v>18.696999999999999</v>
      </c>
      <c r="Z25" s="89">
        <f t="shared" si="3"/>
        <v>0</v>
      </c>
      <c r="AA25" s="90">
        <f t="shared" si="3"/>
        <v>686.54300000000012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28.81</v>
      </c>
      <c r="C29" s="77">
        <v>28.472000000000001</v>
      </c>
      <c r="D29" s="77">
        <v>25.859000000000002</v>
      </c>
      <c r="E29" s="77">
        <v>26.736999999999998</v>
      </c>
      <c r="F29" s="77">
        <v>26.663</v>
      </c>
      <c r="G29" s="77">
        <v>56.506</v>
      </c>
      <c r="H29" s="77">
        <v>63.79</v>
      </c>
      <c r="I29" s="77">
        <v>99.022000000000006</v>
      </c>
      <c r="J29" s="77">
        <v>54.896999999999998</v>
      </c>
      <c r="K29" s="77">
        <v>53.767000000000003</v>
      </c>
      <c r="L29" s="77">
        <v>21.321000000000002</v>
      </c>
      <c r="M29" s="77">
        <v>5.87</v>
      </c>
      <c r="N29" s="77">
        <v>8.2729999999999997</v>
      </c>
      <c r="O29" s="77">
        <v>8</v>
      </c>
      <c r="P29" s="77">
        <v>13.897</v>
      </c>
      <c r="Q29" s="77">
        <v>3.7690000000000001</v>
      </c>
      <c r="R29" s="77">
        <v>4.1280000000000001</v>
      </c>
      <c r="S29" s="77">
        <v>53.238999999999997</v>
      </c>
      <c r="T29" s="77">
        <v>14.487</v>
      </c>
      <c r="U29" s="77">
        <v>34.451999999999998</v>
      </c>
      <c r="V29" s="77">
        <v>1.7789999999999999</v>
      </c>
      <c r="W29" s="77">
        <v>18.041</v>
      </c>
      <c r="X29" s="77">
        <v>45.298000000000002</v>
      </c>
      <c r="Y29" s="77">
        <v>18.696999999999999</v>
      </c>
      <c r="Z29" s="78"/>
      <c r="AA29" s="79">
        <f>SUM(B29:Z29)</f>
        <v>715.77400000000011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28.81</v>
      </c>
      <c r="C31" s="62">
        <f t="shared" si="4"/>
        <v>28.472000000000001</v>
      </c>
      <c r="D31" s="62">
        <f t="shared" si="4"/>
        <v>25.859000000000002</v>
      </c>
      <c r="E31" s="62">
        <f t="shared" si="4"/>
        <v>26.736999999999998</v>
      </c>
      <c r="F31" s="62">
        <f t="shared" si="4"/>
        <v>26.663</v>
      </c>
      <c r="G31" s="62">
        <f t="shared" si="4"/>
        <v>56.506</v>
      </c>
      <c r="H31" s="62">
        <f t="shared" si="4"/>
        <v>63.79</v>
      </c>
      <c r="I31" s="62">
        <f t="shared" si="4"/>
        <v>99.022000000000006</v>
      </c>
      <c r="J31" s="62">
        <f t="shared" si="4"/>
        <v>54.896999999999998</v>
      </c>
      <c r="K31" s="62">
        <f t="shared" si="4"/>
        <v>53.767000000000003</v>
      </c>
      <c r="L31" s="62">
        <f t="shared" si="4"/>
        <v>21.321000000000002</v>
      </c>
      <c r="M31" s="62">
        <f t="shared" si="4"/>
        <v>5.87</v>
      </c>
      <c r="N31" s="62">
        <f t="shared" si="4"/>
        <v>8.2729999999999997</v>
      </c>
      <c r="O31" s="62">
        <f t="shared" si="4"/>
        <v>8</v>
      </c>
      <c r="P31" s="62">
        <f t="shared" si="4"/>
        <v>13.897</v>
      </c>
      <c r="Q31" s="62">
        <f t="shared" si="4"/>
        <v>3.7690000000000001</v>
      </c>
      <c r="R31" s="62">
        <f t="shared" si="4"/>
        <v>4.1280000000000001</v>
      </c>
      <c r="S31" s="62">
        <f t="shared" si="4"/>
        <v>53.238999999999997</v>
      </c>
      <c r="T31" s="62">
        <f t="shared" si="4"/>
        <v>14.487</v>
      </c>
      <c r="U31" s="62">
        <f t="shared" si="4"/>
        <v>34.451999999999998</v>
      </c>
      <c r="V31" s="62">
        <f t="shared" si="4"/>
        <v>1.7789999999999999</v>
      </c>
      <c r="W31" s="62">
        <f t="shared" si="4"/>
        <v>18.041</v>
      </c>
      <c r="X31" s="62">
        <f t="shared" si="4"/>
        <v>45.298000000000002</v>
      </c>
      <c r="Y31" s="62">
        <f t="shared" si="4"/>
        <v>18.696999999999999</v>
      </c>
      <c r="Z31" s="63">
        <f t="shared" si="4"/>
        <v>0</v>
      </c>
      <c r="AA31" s="64">
        <f t="shared" si="4"/>
        <v>715.77400000000011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63.1</v>
      </c>
      <c r="C38" s="99">
        <v>73.099999999999994</v>
      </c>
      <c r="D38" s="99">
        <v>94.1</v>
      </c>
      <c r="E38" s="99">
        <v>84.3</v>
      </c>
      <c r="F38" s="99">
        <v>91.2</v>
      </c>
      <c r="G38" s="99"/>
      <c r="H38" s="99"/>
      <c r="I38" s="99"/>
      <c r="J38" s="99"/>
      <c r="K38" s="99"/>
      <c r="L38" s="99"/>
      <c r="M38" s="99">
        <v>15.8</v>
      </c>
      <c r="N38" s="99">
        <v>14.9</v>
      </c>
      <c r="O38" s="99">
        <v>17.2</v>
      </c>
      <c r="P38" s="99">
        <v>11.9</v>
      </c>
      <c r="Q38" s="99">
        <v>22.6</v>
      </c>
      <c r="R38" s="99">
        <v>180.7</v>
      </c>
      <c r="S38" s="99">
        <v>66.900000000000006</v>
      </c>
      <c r="T38" s="99">
        <v>20.7</v>
      </c>
      <c r="U38" s="99"/>
      <c r="V38" s="99">
        <v>46.3</v>
      </c>
      <c r="W38" s="99">
        <v>29.6</v>
      </c>
      <c r="X38" s="99">
        <v>2.8</v>
      </c>
      <c r="Y38" s="99">
        <v>25</v>
      </c>
      <c r="Z38" s="100"/>
      <c r="AA38" s="79">
        <f t="shared" si="5"/>
        <v>860.19999999999982</v>
      </c>
    </row>
    <row r="39" spans="1:27" ht="30" customHeight="1" thickBot="1" x14ac:dyDescent="0.25">
      <c r="A39" s="86" t="s">
        <v>45</v>
      </c>
      <c r="B39" s="87">
        <f t="shared" ref="B39:Z39" si="6">SUM(B34:B38)</f>
        <v>63.1</v>
      </c>
      <c r="C39" s="88">
        <f t="shared" si="6"/>
        <v>73.099999999999994</v>
      </c>
      <c r="D39" s="88">
        <f t="shared" si="6"/>
        <v>94.1</v>
      </c>
      <c r="E39" s="88">
        <f t="shared" si="6"/>
        <v>84.3</v>
      </c>
      <c r="F39" s="88">
        <f t="shared" si="6"/>
        <v>91.2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15.8</v>
      </c>
      <c r="N39" s="88">
        <f t="shared" si="6"/>
        <v>14.9</v>
      </c>
      <c r="O39" s="88">
        <f t="shared" si="6"/>
        <v>17.2</v>
      </c>
      <c r="P39" s="88">
        <f t="shared" si="6"/>
        <v>11.9</v>
      </c>
      <c r="Q39" s="88">
        <f t="shared" si="6"/>
        <v>22.6</v>
      </c>
      <c r="R39" s="88">
        <f t="shared" si="6"/>
        <v>180.7</v>
      </c>
      <c r="S39" s="88">
        <f t="shared" si="6"/>
        <v>66.900000000000006</v>
      </c>
      <c r="T39" s="88">
        <f t="shared" si="6"/>
        <v>20.7</v>
      </c>
      <c r="U39" s="88">
        <f t="shared" si="6"/>
        <v>0</v>
      </c>
      <c r="V39" s="88">
        <f t="shared" si="6"/>
        <v>46.3</v>
      </c>
      <c r="W39" s="88">
        <f t="shared" si="6"/>
        <v>29.6</v>
      </c>
      <c r="X39" s="88">
        <f t="shared" si="6"/>
        <v>2.8</v>
      </c>
      <c r="Y39" s="88">
        <f t="shared" si="6"/>
        <v>25</v>
      </c>
      <c r="Z39" s="89">
        <f t="shared" si="6"/>
        <v>0</v>
      </c>
      <c r="AA39" s="90">
        <f t="shared" si="5"/>
        <v>860.19999999999982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63.1</v>
      </c>
      <c r="C46" s="99">
        <v>73.099999999999994</v>
      </c>
      <c r="D46" s="99">
        <v>94.1</v>
      </c>
      <c r="E46" s="99">
        <v>84.3</v>
      </c>
      <c r="F46" s="99">
        <v>91.2</v>
      </c>
      <c r="G46" s="99"/>
      <c r="H46" s="99"/>
      <c r="I46" s="99"/>
      <c r="J46" s="99"/>
      <c r="K46" s="99"/>
      <c r="L46" s="99"/>
      <c r="M46" s="99">
        <v>15.8</v>
      </c>
      <c r="N46" s="99">
        <v>14.9</v>
      </c>
      <c r="O46" s="99">
        <v>17.2</v>
      </c>
      <c r="P46" s="99">
        <v>11.9</v>
      </c>
      <c r="Q46" s="99">
        <v>22.6</v>
      </c>
      <c r="R46" s="99">
        <v>180.7</v>
      </c>
      <c r="S46" s="99">
        <v>66.900000000000006</v>
      </c>
      <c r="T46" s="99">
        <v>20.7</v>
      </c>
      <c r="U46" s="99"/>
      <c r="V46" s="99">
        <v>46.3</v>
      </c>
      <c r="W46" s="99">
        <v>29.6</v>
      </c>
      <c r="X46" s="99">
        <v>2.8</v>
      </c>
      <c r="Y46" s="99">
        <v>25</v>
      </c>
      <c r="Z46" s="100"/>
      <c r="AA46" s="79">
        <f t="shared" si="7"/>
        <v>860.19999999999982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63.1</v>
      </c>
      <c r="C48" s="88">
        <f t="shared" ref="C48:Z48" si="8">SUM(C42:C47)</f>
        <v>73.099999999999994</v>
      </c>
      <c r="D48" s="88">
        <f t="shared" si="8"/>
        <v>94.1</v>
      </c>
      <c r="E48" s="88">
        <f t="shared" si="8"/>
        <v>84.3</v>
      </c>
      <c r="F48" s="88">
        <f t="shared" si="8"/>
        <v>91.2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15.8</v>
      </c>
      <c r="N48" s="88">
        <f t="shared" si="8"/>
        <v>14.9</v>
      </c>
      <c r="O48" s="88">
        <f t="shared" si="8"/>
        <v>17.2</v>
      </c>
      <c r="P48" s="88">
        <f t="shared" si="8"/>
        <v>11.9</v>
      </c>
      <c r="Q48" s="88">
        <f t="shared" si="8"/>
        <v>22.6</v>
      </c>
      <c r="R48" s="88">
        <f t="shared" si="8"/>
        <v>180.7</v>
      </c>
      <c r="S48" s="88">
        <f t="shared" si="8"/>
        <v>66.900000000000006</v>
      </c>
      <c r="T48" s="88">
        <f t="shared" si="8"/>
        <v>20.7</v>
      </c>
      <c r="U48" s="88">
        <f t="shared" si="8"/>
        <v>0</v>
      </c>
      <c r="V48" s="88">
        <f t="shared" si="8"/>
        <v>46.3</v>
      </c>
      <c r="W48" s="88">
        <f t="shared" si="8"/>
        <v>29.6</v>
      </c>
      <c r="X48" s="88">
        <f t="shared" si="8"/>
        <v>2.8</v>
      </c>
      <c r="Y48" s="88">
        <f t="shared" si="8"/>
        <v>25</v>
      </c>
      <c r="Z48" s="89">
        <f t="shared" si="8"/>
        <v>0</v>
      </c>
      <c r="AA48" s="90">
        <f t="shared" si="7"/>
        <v>860.19999999999982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91.91</v>
      </c>
      <c r="C51" s="88">
        <f t="shared" si="10"/>
        <v>101.57199999999999</v>
      </c>
      <c r="D51" s="88">
        <f t="shared" si="10"/>
        <v>119.959</v>
      </c>
      <c r="E51" s="88">
        <f t="shared" si="10"/>
        <v>111.03700000000001</v>
      </c>
      <c r="F51" s="88">
        <f t="shared" si="10"/>
        <v>117.863</v>
      </c>
      <c r="G51" s="88">
        <f t="shared" si="10"/>
        <v>56.506</v>
      </c>
      <c r="H51" s="88">
        <f t="shared" si="10"/>
        <v>63.79</v>
      </c>
      <c r="I51" s="88">
        <f t="shared" si="10"/>
        <v>99.022000000000006</v>
      </c>
      <c r="J51" s="88">
        <f t="shared" si="10"/>
        <v>54.897000000000006</v>
      </c>
      <c r="K51" s="88">
        <f t="shared" si="10"/>
        <v>53.767000000000003</v>
      </c>
      <c r="L51" s="88">
        <f t="shared" si="10"/>
        <v>21.320999999999998</v>
      </c>
      <c r="M51" s="88">
        <f t="shared" si="10"/>
        <v>21.67</v>
      </c>
      <c r="N51" s="88">
        <f t="shared" si="10"/>
        <v>23.173000000000002</v>
      </c>
      <c r="O51" s="88">
        <f t="shared" si="10"/>
        <v>25.2</v>
      </c>
      <c r="P51" s="88">
        <f t="shared" si="10"/>
        <v>25.797000000000001</v>
      </c>
      <c r="Q51" s="88">
        <f t="shared" si="10"/>
        <v>26.369</v>
      </c>
      <c r="R51" s="88">
        <f t="shared" si="10"/>
        <v>184.82799999999997</v>
      </c>
      <c r="S51" s="88">
        <f t="shared" si="10"/>
        <v>120.13900000000001</v>
      </c>
      <c r="T51" s="88">
        <f t="shared" si="10"/>
        <v>35.186999999999998</v>
      </c>
      <c r="U51" s="88">
        <f t="shared" si="10"/>
        <v>34.451999999999998</v>
      </c>
      <c r="V51" s="88">
        <f t="shared" si="10"/>
        <v>48.078999999999994</v>
      </c>
      <c r="W51" s="88">
        <f t="shared" si="10"/>
        <v>47.641000000000005</v>
      </c>
      <c r="X51" s="88">
        <f t="shared" si="10"/>
        <v>48.098000000000006</v>
      </c>
      <c r="Y51" s="88">
        <f t="shared" si="10"/>
        <v>43.697000000000003</v>
      </c>
      <c r="Z51" s="89">
        <f t="shared" si="10"/>
        <v>0</v>
      </c>
      <c r="AA51" s="104">
        <f>SUM(B51:Z51)</f>
        <v>1575.9740000000002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</v>
      </c>
      <c r="C4" s="18">
        <v>73.099999999999994</v>
      </c>
      <c r="D4" s="18">
        <v>94.1</v>
      </c>
      <c r="E4" s="18">
        <v>84.3</v>
      </c>
      <c r="F4" s="18">
        <v>91.2</v>
      </c>
      <c r="G4" s="18"/>
      <c r="H4" s="18"/>
      <c r="I4" s="18"/>
      <c r="J4" s="18"/>
      <c r="K4" s="18"/>
      <c r="L4" s="18"/>
      <c r="M4" s="18">
        <v>15.8</v>
      </c>
      <c r="N4" s="18">
        <v>14.9</v>
      </c>
      <c r="O4" s="18">
        <v>17.2</v>
      </c>
      <c r="P4" s="18">
        <v>11.9</v>
      </c>
      <c r="Q4" s="18">
        <v>22.6</v>
      </c>
      <c r="R4" s="18">
        <v>180.7</v>
      </c>
      <c r="S4" s="18">
        <v>66.900000000000006</v>
      </c>
      <c r="T4" s="18">
        <v>20.7</v>
      </c>
      <c r="U4" s="18"/>
      <c r="V4" s="18">
        <v>46.3</v>
      </c>
      <c r="W4" s="18">
        <v>29.6</v>
      </c>
      <c r="X4" s="18">
        <v>2.8</v>
      </c>
      <c r="Y4" s="18">
        <v>25</v>
      </c>
      <c r="Z4" s="19"/>
      <c r="AA4" s="111">
        <f>SUM(B4:Z4)</f>
        <v>860.19999999999982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</v>
      </c>
      <c r="C7" s="117">
        <v>102.74</v>
      </c>
      <c r="D7" s="117">
        <v>102.71</v>
      </c>
      <c r="E7" s="117">
        <v>101.31</v>
      </c>
      <c r="F7" s="117">
        <v>100.36</v>
      </c>
      <c r="G7" s="117">
        <v>92.67</v>
      </c>
      <c r="H7" s="117">
        <v>84</v>
      </c>
      <c r="I7" s="117">
        <v>84</v>
      </c>
      <c r="J7" s="117">
        <v>94.06</v>
      </c>
      <c r="K7" s="117">
        <v>94.44</v>
      </c>
      <c r="L7" s="117">
        <v>86.8</v>
      </c>
      <c r="M7" s="117">
        <v>90.59</v>
      </c>
      <c r="N7" s="117">
        <v>82.26</v>
      </c>
      <c r="O7" s="117">
        <v>82</v>
      </c>
      <c r="P7" s="117">
        <v>83.6</v>
      </c>
      <c r="Q7" s="117">
        <v>87.53</v>
      </c>
      <c r="R7" s="117">
        <v>95.45</v>
      </c>
      <c r="S7" s="117">
        <v>88</v>
      </c>
      <c r="T7" s="117">
        <v>104</v>
      </c>
      <c r="U7" s="117">
        <v>118.39</v>
      </c>
      <c r="V7" s="117">
        <v>144.30000000000001</v>
      </c>
      <c r="W7" s="117">
        <v>141.35</v>
      </c>
      <c r="X7" s="117">
        <v>105</v>
      </c>
      <c r="Y7" s="117">
        <v>100.82</v>
      </c>
      <c r="Z7" s="118"/>
      <c r="AA7" s="119">
        <f>IF(SUM(B7:Z7)&lt;&gt;0,AVERAGEIF(B7:Z7,"&lt;&gt;"""),"")</f>
        <v>98.745000000000005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63.1</v>
      </c>
      <c r="C23" s="133">
        <v>73.099999999999994</v>
      </c>
      <c r="D23" s="133">
        <v>94.1</v>
      </c>
      <c r="E23" s="133">
        <v>84.3</v>
      </c>
      <c r="F23" s="133">
        <v>91.2</v>
      </c>
      <c r="G23" s="133"/>
      <c r="H23" s="133"/>
      <c r="I23" s="133"/>
      <c r="J23" s="133"/>
      <c r="K23" s="133"/>
      <c r="L23" s="133"/>
      <c r="M23" s="133">
        <v>15.8</v>
      </c>
      <c r="N23" s="133">
        <v>14.9</v>
      </c>
      <c r="O23" s="133">
        <v>17.2</v>
      </c>
      <c r="P23" s="133">
        <v>11.9</v>
      </c>
      <c r="Q23" s="133">
        <v>22.6</v>
      </c>
      <c r="R23" s="133">
        <v>180.7</v>
      </c>
      <c r="S23" s="133">
        <v>66.900000000000006</v>
      </c>
      <c r="T23" s="133">
        <v>20.7</v>
      </c>
      <c r="U23" s="133"/>
      <c r="V23" s="133">
        <v>46.3</v>
      </c>
      <c r="W23" s="133">
        <v>29.6</v>
      </c>
      <c r="X23" s="133">
        <v>2.8</v>
      </c>
      <c r="Y23" s="133">
        <v>25</v>
      </c>
      <c r="Z23" s="131"/>
      <c r="AA23" s="132">
        <f t="shared" si="2"/>
        <v>860.19999999999982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63.1</v>
      </c>
      <c r="C24" s="135">
        <f t="shared" si="3"/>
        <v>73.099999999999994</v>
      </c>
      <c r="D24" s="135">
        <f t="shared" si="3"/>
        <v>94.1</v>
      </c>
      <c r="E24" s="135">
        <f t="shared" si="3"/>
        <v>84.3</v>
      </c>
      <c r="F24" s="135">
        <f t="shared" si="3"/>
        <v>91.2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15.8</v>
      </c>
      <c r="N24" s="135">
        <f t="shared" si="3"/>
        <v>14.9</v>
      </c>
      <c r="O24" s="135">
        <f t="shared" si="3"/>
        <v>17.2</v>
      </c>
      <c r="P24" s="135">
        <f t="shared" si="3"/>
        <v>11.9</v>
      </c>
      <c r="Q24" s="135">
        <f t="shared" si="3"/>
        <v>22.6</v>
      </c>
      <c r="R24" s="135">
        <f t="shared" si="3"/>
        <v>180.7</v>
      </c>
      <c r="S24" s="135">
        <f t="shared" si="3"/>
        <v>66.900000000000006</v>
      </c>
      <c r="T24" s="135">
        <f t="shared" si="3"/>
        <v>20.7</v>
      </c>
      <c r="U24" s="135">
        <f t="shared" si="3"/>
        <v>0</v>
      </c>
      <c r="V24" s="135">
        <f t="shared" si="3"/>
        <v>46.3</v>
      </c>
      <c r="W24" s="135">
        <f t="shared" si="3"/>
        <v>29.6</v>
      </c>
      <c r="X24" s="135">
        <f t="shared" si="3"/>
        <v>2.8</v>
      </c>
      <c r="Y24" s="135">
        <f t="shared" si="3"/>
        <v>25</v>
      </c>
      <c r="Z24" s="136" t="str">
        <f t="shared" si="3"/>
        <v/>
      </c>
      <c r="AA24" s="90">
        <f t="shared" si="2"/>
        <v>860.19999999999982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2023-07-28T13:17:37Z</dcterms:created>
  <dcterms:modified xsi:type="dcterms:W3CDTF">2023-07-28T13:17:38Z</dcterms:modified>
</cp:coreProperties>
</file>