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<sst xmlns="http://schemas.openxmlformats.org/spreadsheetml/2006/main" count="117" uniqueCount="53">
  <si>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27/07/2023 16:22:46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</si>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</sst>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B44-4305-B8A5-E374B7338E5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B44-4305-B8A5-E374B7338E5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34.356000000000002</c:v>
                </c:pt>
                <c:pt idx="2">
                  <c:v>28.5</c:v>
                </c:pt>
                <c:pt idx="7">
                  <c:v>33.230999999999995</c:v>
                </c:pt>
                <c:pt idx="15">
                  <c:v>2.86</c:v>
                </c:pt>
                <c:pt idx="16">
                  <c:v>2.0529999999999999</c:v>
                </c:pt>
                <c:pt idx="22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44-4305-B8A5-E374B7338E5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44-4305-B8A5-E374B7338E5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8.3170000000000002</c:v>
                </c:pt>
                <c:pt idx="1">
                  <c:v>17.082999999999998</c:v>
                </c:pt>
                <c:pt idx="2">
                  <c:v>19.041</c:v>
                </c:pt>
                <c:pt idx="3">
                  <c:v>26.31</c:v>
                </c:pt>
                <c:pt idx="4">
                  <c:v>35.622</c:v>
                </c:pt>
                <c:pt idx="5">
                  <c:v>36.700000000000003</c:v>
                </c:pt>
                <c:pt idx="6">
                  <c:v>36.608999999999995</c:v>
                </c:pt>
                <c:pt idx="7">
                  <c:v>26.620999999999999</c:v>
                </c:pt>
                <c:pt idx="8">
                  <c:v>0.75</c:v>
                </c:pt>
                <c:pt idx="9">
                  <c:v>0.75</c:v>
                </c:pt>
                <c:pt idx="10">
                  <c:v>0.749</c:v>
                </c:pt>
                <c:pt idx="11">
                  <c:v>0.745</c:v>
                </c:pt>
                <c:pt idx="12">
                  <c:v>0.74299999999999999</c:v>
                </c:pt>
                <c:pt idx="13">
                  <c:v>1.7449999999999999</c:v>
                </c:pt>
                <c:pt idx="14">
                  <c:v>0.74299999999999999</c:v>
                </c:pt>
                <c:pt idx="15">
                  <c:v>3.8259999999999996</c:v>
                </c:pt>
                <c:pt idx="16">
                  <c:v>4.95</c:v>
                </c:pt>
                <c:pt idx="17">
                  <c:v>0.76800000000000002</c:v>
                </c:pt>
                <c:pt idx="18">
                  <c:v>2.74</c:v>
                </c:pt>
                <c:pt idx="19">
                  <c:v>9.74</c:v>
                </c:pt>
                <c:pt idx="20">
                  <c:v>9.74</c:v>
                </c:pt>
                <c:pt idx="21">
                  <c:v>8.74</c:v>
                </c:pt>
                <c:pt idx="22">
                  <c:v>6.74</c:v>
                </c:pt>
                <c:pt idx="23">
                  <c:v>2.74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44-4305-B8A5-E374B7338E5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B44-4305-B8A5-E374B7338E5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B44-4305-B8A5-E374B7338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260.15699999999998</c:v>
                </c:pt>
                <c:pt idx="1">
                  <c:v>203.26100000000002</c:v>
                </c:pt>
                <c:pt idx="2">
                  <c:v>279.88200000000001</c:v>
                </c:pt>
                <c:pt idx="3">
                  <c:v>263.26</c:v>
                </c:pt>
                <c:pt idx="4">
                  <c:v>210.60299999999998</c:v>
                </c:pt>
                <c:pt idx="5">
                  <c:v>117.446</c:v>
                </c:pt>
                <c:pt idx="6">
                  <c:v>175.12899999999999</c:v>
                </c:pt>
                <c:pt idx="7">
                  <c:v>319.46199999999999</c:v>
                </c:pt>
                <c:pt idx="8">
                  <c:v>32.991</c:v>
                </c:pt>
                <c:pt idx="9">
                  <c:v>32.606999999999999</c:v>
                </c:pt>
                <c:pt idx="10">
                  <c:v>43.213999999999999</c:v>
                </c:pt>
                <c:pt idx="11">
                  <c:v>231.13400000000001</c:v>
                </c:pt>
                <c:pt idx="12">
                  <c:v>244.19</c:v>
                </c:pt>
                <c:pt idx="13">
                  <c:v>227.73699999999999</c:v>
                </c:pt>
                <c:pt idx="14">
                  <c:v>397.99900000000002</c:v>
                </c:pt>
                <c:pt idx="15">
                  <c:v>436.625</c:v>
                </c:pt>
                <c:pt idx="16">
                  <c:v>327.60399999999998</c:v>
                </c:pt>
                <c:pt idx="17">
                  <c:v>107.828</c:v>
                </c:pt>
                <c:pt idx="18">
                  <c:v>86.203000000000003</c:v>
                </c:pt>
                <c:pt idx="19">
                  <c:v>45.257999999999996</c:v>
                </c:pt>
                <c:pt idx="20">
                  <c:v>76.402000000000001</c:v>
                </c:pt>
                <c:pt idx="21">
                  <c:v>86.198999999999984</c:v>
                </c:pt>
                <c:pt idx="22">
                  <c:v>105.80199999999999</c:v>
                </c:pt>
                <c:pt idx="23">
                  <c:v>69.040000000000006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B44-4305-B8A5-E374B7338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112.12</c:v>
                </c:pt>
                <c:pt idx="1">
                  <c:v>109.8</c:v>
                </c:pt>
                <c:pt idx="2">
                  <c:v>107.5</c:v>
                </c:pt>
                <c:pt idx="3">
                  <c:v>106.04</c:v>
                </c:pt>
                <c:pt idx="4">
                  <c:v>101.45</c:v>
                </c:pt>
                <c:pt idx="5">
                  <c:v>78.709999999999994</c:v>
                </c:pt>
                <c:pt idx="6">
                  <c:v>95.58</c:v>
                </c:pt>
                <c:pt idx="7">
                  <c:v>110.63</c:v>
                </c:pt>
                <c:pt idx="8">
                  <c:v>64.760000000000005</c:v>
                </c:pt>
                <c:pt idx="9">
                  <c:v>67.3</c:v>
                </c:pt>
                <c:pt idx="10">
                  <c:v>69.88</c:v>
                </c:pt>
                <c:pt idx="11">
                  <c:v>98.23</c:v>
                </c:pt>
                <c:pt idx="12">
                  <c:v>92.4</c:v>
                </c:pt>
                <c:pt idx="13">
                  <c:v>89.46</c:v>
                </c:pt>
                <c:pt idx="14">
                  <c:v>100.96</c:v>
                </c:pt>
                <c:pt idx="15">
                  <c:v>104.29</c:v>
                </c:pt>
                <c:pt idx="16">
                  <c:v>104.08</c:v>
                </c:pt>
                <c:pt idx="17">
                  <c:v>95</c:v>
                </c:pt>
                <c:pt idx="18">
                  <c:v>100.37</c:v>
                </c:pt>
                <c:pt idx="19">
                  <c:v>147.63</c:v>
                </c:pt>
                <c:pt idx="20">
                  <c:v>176.52</c:v>
                </c:pt>
                <c:pt idx="21">
                  <c:v>134.9</c:v>
                </c:pt>
                <c:pt idx="22">
                  <c:v>117.54</c:v>
                </c:pt>
                <c:pt idx="23">
                  <c:v>102.9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B44-4305-B8A5-E374B7338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260.12299999999999</v>
      </c>
      <c r="C4" s="18">
        <v>203.23599999999999</v>
      </c>
      <c r="D4" s="18">
        <v>279.83999999999997</v>
      </c>
      <c r="E4" s="18">
        <v>263.29700000000003</v>
      </c>
      <c r="F4" s="18">
        <v>210.58699999999999</v>
      </c>
      <c r="G4" s="18">
        <v>117.446</v>
      </c>
      <c r="H4" s="18">
        <v>175.12900000000002</v>
      </c>
      <c r="I4" s="18">
        <v>319.46600000000001</v>
      </c>
      <c r="J4" s="18">
        <v>32.991</v>
      </c>
      <c r="K4" s="18">
        <v>32.606999999999999</v>
      </c>
      <c r="L4" s="18">
        <v>43.213999999999999</v>
      </c>
      <c r="M4" s="18">
        <v>231.13400000000001</v>
      </c>
      <c r="N4" s="18">
        <v>244.22799999999998</v>
      </c>
      <c r="O4" s="18">
        <v>227.70699999999999</v>
      </c>
      <c r="P4" s="18">
        <v>398.00900000000001</v>
      </c>
      <c r="Q4" s="18">
        <v>436.58600000000007</v>
      </c>
      <c r="R4" s="18">
        <v>327.56900000000002</v>
      </c>
      <c r="S4" s="18">
        <v>107.82000000000001</v>
      </c>
      <c r="T4" s="18">
        <v>86.189000000000007</v>
      </c>
      <c r="U4" s="18">
        <v>45.226999999999997</v>
      </c>
      <c r="V4" s="18">
        <v>76.402000000000001</v>
      </c>
      <c r="W4" s="18">
        <v>86.175999999999988</v>
      </c>
      <c r="X4" s="18">
        <v>105.75200000000001</v>
      </c>
      <c r="Y4" s="18">
        <v>69.034000000000006</v>
      </c>
      <c r="Z4" s="19"/>
      <c r="AA4" s="20">
        <f>SUM(B4:Z4)</f>
        <v>4379.7690000000002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112.12</v>
      </c>
      <c r="C7" s="28">
        <v>109.8</v>
      </c>
      <c r="D7" s="28">
        <v>107.5</v>
      </c>
      <c r="E7" s="28">
        <v>106.04</v>
      </c>
      <c r="F7" s="28">
        <v>101.45</v>
      </c>
      <c r="G7" s="28">
        <v>78.709999999999994</v>
      </c>
      <c r="H7" s="28">
        <v>95.58</v>
      </c>
      <c r="I7" s="28">
        <v>110.63</v>
      </c>
      <c r="J7" s="28">
        <v>64.760000000000005</v>
      </c>
      <c r="K7" s="28">
        <v>67.3</v>
      </c>
      <c r="L7" s="28">
        <v>69.88</v>
      </c>
      <c r="M7" s="28">
        <v>98.23</v>
      </c>
      <c r="N7" s="28">
        <v>92.4</v>
      </c>
      <c r="O7" s="28">
        <v>89.46</v>
      </c>
      <c r="P7" s="28">
        <v>100.96</v>
      </c>
      <c r="Q7" s="28">
        <v>104.29</v>
      </c>
      <c r="R7" s="28">
        <v>104.08</v>
      </c>
      <c r="S7" s="28">
        <v>95</v>
      </c>
      <c r="T7" s="28">
        <v>100.37</v>
      </c>
      <c r="U7" s="28">
        <v>147.63</v>
      </c>
      <c r="V7" s="28">
        <v>176.52</v>
      </c>
      <c r="W7" s="28">
        <v>134.9</v>
      </c>
      <c r="X7" s="28">
        <v>117.54</v>
      </c>
      <c r="Y7" s="28">
        <v>102.9</v>
      </c>
      <c r="Z7" s="29"/>
      <c r="AA7" s="30">
        <f>IF(SUM(B7:Z7)&lt;&gt;0,AVERAGEIF(B7:Z7,"&lt;&gt;"""),"")</f>
        <v>103.66875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34.356000000000002</v>
      </c>
      <c r="C12" s="52"/>
      <c r="D12" s="52">
        <v>28.5</v>
      </c>
      <c r="E12" s="52"/>
      <c r="F12" s="52"/>
      <c r="G12" s="52"/>
      <c r="H12" s="52"/>
      <c r="I12" s="52">
        <v>33.230999999999995</v>
      </c>
      <c r="J12" s="52"/>
      <c r="K12" s="52"/>
      <c r="L12" s="52"/>
      <c r="M12" s="52"/>
      <c r="N12" s="52"/>
      <c r="O12" s="52"/>
      <c r="P12" s="52"/>
      <c r="Q12" s="52">
        <v>2.86</v>
      </c>
      <c r="R12" s="52">
        <v>2.0529999999999999</v>
      </c>
      <c r="S12" s="52"/>
      <c r="T12" s="52"/>
      <c r="U12" s="52"/>
      <c r="V12" s="52"/>
      <c r="W12" s="52"/>
      <c r="X12" s="52">
        <v>5.9</v>
      </c>
      <c r="Y12" s="52"/>
      <c r="Z12" s="53"/>
      <c r="AA12" s="54">
        <f t="shared" si="0"/>
        <v>106.89999999999999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8.3170000000000002</v>
      </c>
      <c r="C14" s="57">
        <v>17.082999999999998</v>
      </c>
      <c r="D14" s="57">
        <v>19.041</v>
      </c>
      <c r="E14" s="57">
        <v>26.31</v>
      </c>
      <c r="F14" s="57">
        <v>35.622</v>
      </c>
      <c r="G14" s="57">
        <v>36.700000000000003</v>
      </c>
      <c r="H14" s="57">
        <v>36.608999999999995</v>
      </c>
      <c r="I14" s="57">
        <v>26.620999999999999</v>
      </c>
      <c r="J14" s="57">
        <v>0.75</v>
      </c>
      <c r="K14" s="57">
        <v>0.75</v>
      </c>
      <c r="L14" s="57">
        <v>0.749</v>
      </c>
      <c r="M14" s="57">
        <v>0.745</v>
      </c>
      <c r="N14" s="57">
        <v>0.74299999999999999</v>
      </c>
      <c r="O14" s="57">
        <v>1.7449999999999999</v>
      </c>
      <c r="P14" s="57">
        <v>0.74299999999999999</v>
      </c>
      <c r="Q14" s="57">
        <v>3.8259999999999996</v>
      </c>
      <c r="R14" s="57">
        <v>4.95</v>
      </c>
      <c r="S14" s="57">
        <v>0.76800000000000002</v>
      </c>
      <c r="T14" s="57">
        <v>2.74</v>
      </c>
      <c r="U14" s="57">
        <v>9.74</v>
      </c>
      <c r="V14" s="57">
        <v>9.74</v>
      </c>
      <c r="W14" s="57">
        <v>8.74</v>
      </c>
      <c r="X14" s="57">
        <v>6.74</v>
      </c>
      <c r="Y14" s="57">
        <v>2.74</v>
      </c>
      <c r="Z14" s="58"/>
      <c r="AA14" s="59">
        <f t="shared" si="0"/>
        <v>262.51200000000006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42.673000000000002</v>
      </c>
      <c r="C16" s="62">
        <f t="shared" ref="C16:Z16" si="1">IF(LEN(C$2)&gt;0,SUM(C10:C15),"")</f>
        <v>17.082999999999998</v>
      </c>
      <c r="D16" s="62">
        <f t="shared" si="1"/>
        <v>47.540999999999997</v>
      </c>
      <c r="E16" s="62">
        <f t="shared" si="1"/>
        <v>26.31</v>
      </c>
      <c r="F16" s="62">
        <f t="shared" si="1"/>
        <v>35.622</v>
      </c>
      <c r="G16" s="62">
        <f t="shared" si="1"/>
        <v>36.700000000000003</v>
      </c>
      <c r="H16" s="62">
        <f t="shared" si="1"/>
        <v>36.608999999999995</v>
      </c>
      <c r="I16" s="62">
        <f t="shared" si="1"/>
        <v>59.85199999999999</v>
      </c>
      <c r="J16" s="62">
        <f t="shared" si="1"/>
        <v>0.75</v>
      </c>
      <c r="K16" s="62">
        <f t="shared" si="1"/>
        <v>0.75</v>
      </c>
      <c r="L16" s="62">
        <f t="shared" si="1"/>
        <v>0.749</v>
      </c>
      <c r="M16" s="62">
        <f t="shared" si="1"/>
        <v>0.745</v>
      </c>
      <c r="N16" s="62">
        <f t="shared" si="1"/>
        <v>0.74299999999999999</v>
      </c>
      <c r="O16" s="62">
        <f t="shared" si="1"/>
        <v>1.7449999999999999</v>
      </c>
      <c r="P16" s="62">
        <f t="shared" si="1"/>
        <v>0.74299999999999999</v>
      </c>
      <c r="Q16" s="62">
        <f t="shared" si="1"/>
        <v>6.6859999999999999</v>
      </c>
      <c r="R16" s="62">
        <f t="shared" si="1"/>
        <v>7.0030000000000001</v>
      </c>
      <c r="S16" s="62">
        <f t="shared" si="1"/>
        <v>0.76800000000000002</v>
      </c>
      <c r="T16" s="62">
        <f t="shared" si="1"/>
        <v>2.74</v>
      </c>
      <c r="U16" s="62">
        <f t="shared" si="1"/>
        <v>9.74</v>
      </c>
      <c r="V16" s="62">
        <f t="shared" si="1"/>
        <v>9.74</v>
      </c>
      <c r="W16" s="62">
        <f t="shared" si="1"/>
        <v>8.74</v>
      </c>
      <c r="X16" s="62">
        <f t="shared" si="1"/>
        <v>12.64</v>
      </c>
      <c r="Y16" s="62">
        <f t="shared" si="1"/>
        <v>2.74</v>
      </c>
      <c r="Z16" s="63" t="str">
        <f t="shared" si="1"/>
        <v/>
      </c>
      <c r="AA16" s="64">
        <f>SUM(AA10:AA15)</f>
        <v>369.41200000000003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>
        <v>75</v>
      </c>
      <c r="D19" s="72">
        <v>103</v>
      </c>
      <c r="E19" s="72">
        <v>103</v>
      </c>
      <c r="F19" s="72">
        <v>103</v>
      </c>
      <c r="G19" s="72">
        <v>36.295999999999999</v>
      </c>
      <c r="H19" s="72">
        <v>103</v>
      </c>
      <c r="I19" s="72">
        <v>103</v>
      </c>
      <c r="J19" s="72"/>
      <c r="K19" s="72"/>
      <c r="L19" s="72"/>
      <c r="M19" s="72">
        <v>103</v>
      </c>
      <c r="N19" s="72">
        <v>103</v>
      </c>
      <c r="O19" s="72">
        <v>103</v>
      </c>
      <c r="P19" s="72">
        <v>103</v>
      </c>
      <c r="Q19" s="72">
        <v>103</v>
      </c>
      <c r="R19" s="72">
        <v>28</v>
      </c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1272.296</v>
      </c>
    </row>
    <row r="20" spans="1:27" ht="24.95" customHeight="1" x14ac:dyDescent="0.2">
      <c r="A20" s="75" t="s">
        <v>15</v>
      </c>
      <c r="B20" s="76">
        <v>30.95</v>
      </c>
      <c r="C20" s="77">
        <v>30.738999999999997</v>
      </c>
      <c r="D20" s="77">
        <v>33.380000000000003</v>
      </c>
      <c r="E20" s="77">
        <v>35.302999999999997</v>
      </c>
      <c r="F20" s="77">
        <v>30.457000000000001</v>
      </c>
      <c r="G20" s="77">
        <v>3.58</v>
      </c>
      <c r="H20" s="77">
        <v>6.633</v>
      </c>
      <c r="I20" s="77">
        <v>50.244</v>
      </c>
      <c r="J20" s="77">
        <v>4.7110000000000003</v>
      </c>
      <c r="K20" s="77">
        <v>5.0670000000000002</v>
      </c>
      <c r="L20" s="77">
        <v>5.4020000000000001</v>
      </c>
      <c r="M20" s="77">
        <v>10.071000000000002</v>
      </c>
      <c r="N20" s="77">
        <v>12.981999999999999</v>
      </c>
      <c r="O20" s="77">
        <v>10.509</v>
      </c>
      <c r="P20" s="77">
        <v>39.108999999999995</v>
      </c>
      <c r="Q20" s="77">
        <v>54.844000000000001</v>
      </c>
      <c r="R20" s="77">
        <v>110.251</v>
      </c>
      <c r="S20" s="77">
        <v>5.2489999999999997</v>
      </c>
      <c r="T20" s="77">
        <v>5.1360000000000001</v>
      </c>
      <c r="U20" s="77">
        <v>11.446999999999999</v>
      </c>
      <c r="V20" s="77">
        <v>21.751999999999999</v>
      </c>
      <c r="W20" s="77">
        <v>21.707999999999998</v>
      </c>
      <c r="X20" s="77">
        <v>21.983000000000001</v>
      </c>
      <c r="Y20" s="77">
        <v>16.635999999999999</v>
      </c>
      <c r="Z20" s="78"/>
      <c r="AA20" s="79">
        <f t="shared" si="2"/>
        <v>578.14299999999992</v>
      </c>
    </row>
    <row r="21" spans="1:27" ht="24.95" customHeight="1" x14ac:dyDescent="0.2">
      <c r="A21" s="75" t="s">
        <v>16</v>
      </c>
      <c r="B21" s="80">
        <v>111.5</v>
      </c>
      <c r="C21" s="81">
        <v>80.413999999999987</v>
      </c>
      <c r="D21" s="81">
        <v>95.919000000000011</v>
      </c>
      <c r="E21" s="81">
        <v>98.684000000000012</v>
      </c>
      <c r="F21" s="81">
        <v>41.507999999999996</v>
      </c>
      <c r="G21" s="81">
        <v>40.869999999999997</v>
      </c>
      <c r="H21" s="81">
        <v>28.887000000000004</v>
      </c>
      <c r="I21" s="81">
        <v>106.37</v>
      </c>
      <c r="J21" s="81">
        <v>27.53</v>
      </c>
      <c r="K21" s="81">
        <v>26.79</v>
      </c>
      <c r="L21" s="81">
        <v>37.063000000000002</v>
      </c>
      <c r="M21" s="81">
        <v>117.318</v>
      </c>
      <c r="N21" s="81">
        <v>127.50300000000001</v>
      </c>
      <c r="O21" s="81">
        <v>112.45300000000002</v>
      </c>
      <c r="P21" s="81">
        <v>255.15700000000001</v>
      </c>
      <c r="Q21" s="81">
        <v>272.05600000000004</v>
      </c>
      <c r="R21" s="81">
        <v>182.31500000000003</v>
      </c>
      <c r="S21" s="81">
        <v>73.802999999999997</v>
      </c>
      <c r="T21" s="81">
        <v>78.313000000000002</v>
      </c>
      <c r="U21" s="81">
        <v>24.04</v>
      </c>
      <c r="V21" s="81">
        <v>44.910000000000004</v>
      </c>
      <c r="W21" s="81">
        <v>55.728000000000002</v>
      </c>
      <c r="X21" s="81">
        <v>71.129000000000005</v>
      </c>
      <c r="Y21" s="81">
        <v>49.657999999999994</v>
      </c>
      <c r="Z21" s="78"/>
      <c r="AA21" s="79">
        <f t="shared" si="2"/>
        <v>2159.9180000000001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217.45</v>
      </c>
      <c r="C25" s="88">
        <f t="shared" ref="C25:Z25" si="3">IF(LEN(C$2)&gt;0,SUM(C19:C24),"")</f>
        <v>186.15299999999999</v>
      </c>
      <c r="D25" s="88">
        <f t="shared" si="3"/>
        <v>232.29900000000001</v>
      </c>
      <c r="E25" s="88">
        <f t="shared" si="3"/>
        <v>236.98700000000002</v>
      </c>
      <c r="F25" s="88">
        <f t="shared" si="3"/>
        <v>174.96499999999997</v>
      </c>
      <c r="G25" s="88">
        <f t="shared" si="3"/>
        <v>80.745999999999995</v>
      </c>
      <c r="H25" s="88">
        <f t="shared" si="3"/>
        <v>138.52000000000001</v>
      </c>
      <c r="I25" s="88">
        <f t="shared" si="3"/>
        <v>259.61400000000003</v>
      </c>
      <c r="J25" s="88">
        <f t="shared" si="3"/>
        <v>32.241</v>
      </c>
      <c r="K25" s="88">
        <f t="shared" si="3"/>
        <v>31.856999999999999</v>
      </c>
      <c r="L25" s="88">
        <f t="shared" si="3"/>
        <v>42.465000000000003</v>
      </c>
      <c r="M25" s="88">
        <f t="shared" si="3"/>
        <v>230.38900000000001</v>
      </c>
      <c r="N25" s="88">
        <f t="shared" si="3"/>
        <v>243.48500000000001</v>
      </c>
      <c r="O25" s="88">
        <f t="shared" si="3"/>
        <v>225.96200000000002</v>
      </c>
      <c r="P25" s="88">
        <f t="shared" si="3"/>
        <v>397.26599999999996</v>
      </c>
      <c r="Q25" s="88">
        <f t="shared" si="3"/>
        <v>429.90000000000003</v>
      </c>
      <c r="R25" s="88">
        <f t="shared" si="3"/>
        <v>320.56600000000003</v>
      </c>
      <c r="S25" s="88">
        <f t="shared" si="3"/>
        <v>107.05199999999999</v>
      </c>
      <c r="T25" s="88">
        <f t="shared" si="3"/>
        <v>83.448999999999998</v>
      </c>
      <c r="U25" s="88">
        <f t="shared" si="3"/>
        <v>35.486999999999995</v>
      </c>
      <c r="V25" s="88">
        <f t="shared" si="3"/>
        <v>66.662000000000006</v>
      </c>
      <c r="W25" s="88">
        <f t="shared" si="3"/>
        <v>77.436000000000007</v>
      </c>
      <c r="X25" s="88">
        <f t="shared" si="3"/>
        <v>93.112000000000009</v>
      </c>
      <c r="Y25" s="88">
        <f t="shared" si="3"/>
        <v>66.293999999999997</v>
      </c>
      <c r="Z25" s="89" t="str">
        <f t="shared" si="3"/>
        <v/>
      </c>
      <c r="AA25" s="90">
        <f>SUM(AA19:AA24)</f>
        <v>4010.357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260.12299999999999</v>
      </c>
      <c r="C29" s="77">
        <v>203.23599999999999</v>
      </c>
      <c r="D29" s="77">
        <v>279.83999999999997</v>
      </c>
      <c r="E29" s="77">
        <v>263.29700000000003</v>
      </c>
      <c r="F29" s="77">
        <v>210.58699999999999</v>
      </c>
      <c r="G29" s="77">
        <v>117.446</v>
      </c>
      <c r="H29" s="77">
        <v>175.12899999999999</v>
      </c>
      <c r="I29" s="77">
        <v>319.46600000000001</v>
      </c>
      <c r="J29" s="77">
        <v>32.991</v>
      </c>
      <c r="K29" s="77">
        <v>32.606999999999999</v>
      </c>
      <c r="L29" s="77">
        <v>43.213999999999999</v>
      </c>
      <c r="M29" s="77">
        <v>231.13399999999999</v>
      </c>
      <c r="N29" s="77">
        <v>244.22800000000001</v>
      </c>
      <c r="O29" s="77">
        <v>227.70699999999999</v>
      </c>
      <c r="P29" s="77">
        <v>398.00900000000001</v>
      </c>
      <c r="Q29" s="77">
        <v>436.58600000000001</v>
      </c>
      <c r="R29" s="77">
        <v>327.56900000000002</v>
      </c>
      <c r="S29" s="77">
        <v>107.82</v>
      </c>
      <c r="T29" s="77">
        <v>86.188999999999993</v>
      </c>
      <c r="U29" s="77">
        <v>45.226999999999997</v>
      </c>
      <c r="V29" s="77">
        <v>76.402000000000001</v>
      </c>
      <c r="W29" s="77">
        <v>86.176000000000002</v>
      </c>
      <c r="X29" s="77">
        <v>105.752</v>
      </c>
      <c r="Y29" s="77">
        <v>69.034000000000006</v>
      </c>
      <c r="Z29" s="78"/>
      <c r="AA29" s="79">
        <f>SUM(B29:Z29)</f>
        <v>4379.7689999999993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260.12299999999999</v>
      </c>
      <c r="C31" s="62">
        <f t="shared" ref="C31:Z31" si="4">IF(LEN(C$2)&gt;0,SUM(C28:C30),"")</f>
        <v>203.23599999999999</v>
      </c>
      <c r="D31" s="62">
        <f t="shared" si="4"/>
        <v>279.83999999999997</v>
      </c>
      <c r="E31" s="62">
        <f t="shared" si="4"/>
        <v>263.29700000000003</v>
      </c>
      <c r="F31" s="62">
        <f t="shared" si="4"/>
        <v>210.58699999999999</v>
      </c>
      <c r="G31" s="62">
        <f t="shared" si="4"/>
        <v>117.446</v>
      </c>
      <c r="H31" s="62">
        <f t="shared" si="4"/>
        <v>175.12899999999999</v>
      </c>
      <c r="I31" s="62">
        <f t="shared" si="4"/>
        <v>319.46600000000001</v>
      </c>
      <c r="J31" s="62">
        <f t="shared" si="4"/>
        <v>32.991</v>
      </c>
      <c r="K31" s="62">
        <f t="shared" si="4"/>
        <v>32.606999999999999</v>
      </c>
      <c r="L31" s="62">
        <f t="shared" si="4"/>
        <v>43.213999999999999</v>
      </c>
      <c r="M31" s="62">
        <f t="shared" si="4"/>
        <v>231.13399999999999</v>
      </c>
      <c r="N31" s="62">
        <f t="shared" si="4"/>
        <v>244.22800000000001</v>
      </c>
      <c r="O31" s="62">
        <f t="shared" si="4"/>
        <v>227.70699999999999</v>
      </c>
      <c r="P31" s="62">
        <f t="shared" si="4"/>
        <v>398.00900000000001</v>
      </c>
      <c r="Q31" s="62">
        <f t="shared" si="4"/>
        <v>436.58600000000001</v>
      </c>
      <c r="R31" s="62">
        <f t="shared" si="4"/>
        <v>327.56900000000002</v>
      </c>
      <c r="S31" s="62">
        <f t="shared" si="4"/>
        <v>107.82</v>
      </c>
      <c r="T31" s="62">
        <f t="shared" si="4"/>
        <v>86.188999999999993</v>
      </c>
      <c r="U31" s="62">
        <f t="shared" si="4"/>
        <v>45.226999999999997</v>
      </c>
      <c r="V31" s="62">
        <f t="shared" si="4"/>
        <v>76.402000000000001</v>
      </c>
      <c r="W31" s="62">
        <f t="shared" si="4"/>
        <v>86.176000000000002</v>
      </c>
      <c r="X31" s="62">
        <f t="shared" si="4"/>
        <v>105.752</v>
      </c>
      <c r="Y31" s="62">
        <f t="shared" si="4"/>
        <v>69.034000000000006</v>
      </c>
      <c r="Z31" s="63" t="str">
        <f t="shared" si="4"/>
        <v/>
      </c>
      <c r="AA31" s="64">
        <f>SUM(AA28:AA30)</f>
        <v>4379.7689999999993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260.12299999999999</v>
      </c>
      <c r="C51" s="88">
        <f t="shared" si="10"/>
        <v>203.23599999999999</v>
      </c>
      <c r="D51" s="88">
        <f t="shared" si="10"/>
        <v>279.84000000000003</v>
      </c>
      <c r="E51" s="88">
        <f t="shared" si="10"/>
        <v>263.29700000000003</v>
      </c>
      <c r="F51" s="88">
        <f t="shared" si="10"/>
        <v>210.58699999999999</v>
      </c>
      <c r="G51" s="88">
        <f t="shared" si="10"/>
        <v>117.446</v>
      </c>
      <c r="H51" s="88">
        <f t="shared" si="10"/>
        <v>175.12900000000002</v>
      </c>
      <c r="I51" s="88">
        <f t="shared" si="10"/>
        <v>319.46600000000001</v>
      </c>
      <c r="J51" s="88">
        <f t="shared" si="10"/>
        <v>32.991</v>
      </c>
      <c r="K51" s="88">
        <f t="shared" si="10"/>
        <v>32.606999999999999</v>
      </c>
      <c r="L51" s="88">
        <f t="shared" si="10"/>
        <v>43.214000000000006</v>
      </c>
      <c r="M51" s="88">
        <f t="shared" si="10"/>
        <v>231.13400000000001</v>
      </c>
      <c r="N51" s="88">
        <f t="shared" si="10"/>
        <v>244.22800000000001</v>
      </c>
      <c r="O51" s="88">
        <f t="shared" si="10"/>
        <v>227.70700000000002</v>
      </c>
      <c r="P51" s="88">
        <f t="shared" si="10"/>
        <v>398.00899999999996</v>
      </c>
      <c r="Q51" s="88">
        <f t="shared" si="10"/>
        <v>436.58600000000001</v>
      </c>
      <c r="R51" s="88">
        <f t="shared" si="10"/>
        <v>327.56900000000002</v>
      </c>
      <c r="S51" s="88">
        <f t="shared" si="10"/>
        <v>107.82</v>
      </c>
      <c r="T51" s="88">
        <f t="shared" si="10"/>
        <v>86.188999999999993</v>
      </c>
      <c r="U51" s="88">
        <f t="shared" si="10"/>
        <v>45.226999999999997</v>
      </c>
      <c r="V51" s="88">
        <f t="shared" si="10"/>
        <v>76.402000000000001</v>
      </c>
      <c r="W51" s="88">
        <f t="shared" si="10"/>
        <v>86.176000000000002</v>
      </c>
      <c r="X51" s="88">
        <f t="shared" si="10"/>
        <v>105.75200000000001</v>
      </c>
      <c r="Y51" s="88">
        <f t="shared" si="10"/>
        <v>69.033999999999992</v>
      </c>
      <c r="Z51" s="89" t="str">
        <f t="shared" si="10"/>
        <v/>
      </c>
      <c r="AA51" s="104">
        <f>SUM(B51:Z51)</f>
        <v>4379.7689999999993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260.15699999999998</v>
      </c>
      <c r="C4" s="18">
        <v>203.26100000000002</v>
      </c>
      <c r="D4" s="18">
        <v>279.88200000000001</v>
      </c>
      <c r="E4" s="18">
        <v>263.26</v>
      </c>
      <c r="F4" s="18">
        <v>210.60299999999998</v>
      </c>
      <c r="G4" s="18">
        <v>117.446</v>
      </c>
      <c r="H4" s="18">
        <v>175.12899999999999</v>
      </c>
      <c r="I4" s="18">
        <v>319.46199999999999</v>
      </c>
      <c r="J4" s="18">
        <v>32.991</v>
      </c>
      <c r="K4" s="18">
        <v>32.606999999999999</v>
      </c>
      <c r="L4" s="18">
        <v>43.213999999999999</v>
      </c>
      <c r="M4" s="18">
        <v>231.13400000000001</v>
      </c>
      <c r="N4" s="18">
        <v>244.19</v>
      </c>
      <c r="O4" s="18">
        <v>227.73699999999999</v>
      </c>
      <c r="P4" s="18">
        <v>397.99900000000002</v>
      </c>
      <c r="Q4" s="18">
        <v>436.625</v>
      </c>
      <c r="R4" s="18">
        <v>327.60399999999998</v>
      </c>
      <c r="S4" s="18">
        <v>107.828</v>
      </c>
      <c r="T4" s="18">
        <v>86.203000000000003</v>
      </c>
      <c r="U4" s="18">
        <v>45.257999999999996</v>
      </c>
      <c r="V4" s="18">
        <v>76.402000000000001</v>
      </c>
      <c r="W4" s="18">
        <v>86.198999999999984</v>
      </c>
      <c r="X4" s="18">
        <v>105.80199999999999</v>
      </c>
      <c r="Y4" s="18">
        <v>69.040000000000006</v>
      </c>
      <c r="Z4" s="19"/>
      <c r="AA4" s="20">
        <f>SUM(B4:Z4)</f>
        <v>4380.0329999999985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112.12</v>
      </c>
      <c r="C7" s="28">
        <v>109.8</v>
      </c>
      <c r="D7" s="28">
        <v>107.5</v>
      </c>
      <c r="E7" s="28">
        <v>106.04</v>
      </c>
      <c r="F7" s="28">
        <v>101.45</v>
      </c>
      <c r="G7" s="28">
        <v>78.709999999999994</v>
      </c>
      <c r="H7" s="28">
        <v>95.58</v>
      </c>
      <c r="I7" s="28">
        <v>110.63</v>
      </c>
      <c r="J7" s="28">
        <v>64.760000000000005</v>
      </c>
      <c r="K7" s="28">
        <v>67.3</v>
      </c>
      <c r="L7" s="28">
        <v>69.88</v>
      </c>
      <c r="M7" s="28">
        <v>98.23</v>
      </c>
      <c r="N7" s="28">
        <v>92.4</v>
      </c>
      <c r="O7" s="28">
        <v>89.46</v>
      </c>
      <c r="P7" s="28">
        <v>100.96</v>
      </c>
      <c r="Q7" s="28">
        <v>104.29</v>
      </c>
      <c r="R7" s="28">
        <v>104.08</v>
      </c>
      <c r="S7" s="28">
        <v>95</v>
      </c>
      <c r="T7" s="28">
        <v>100.37</v>
      </c>
      <c r="U7" s="28">
        <v>147.63</v>
      </c>
      <c r="V7" s="28">
        <v>176.52</v>
      </c>
      <c r="W7" s="28">
        <v>134.9</v>
      </c>
      <c r="X7" s="28">
        <v>117.54</v>
      </c>
      <c r="Y7" s="28">
        <v>102.9</v>
      </c>
      <c r="Z7" s="29"/>
      <c r="AA7" s="30">
        <f>IF(SUM(B7:Z7)&lt;&gt;0,AVERAGEIF(B7:Z7,"&lt;&gt;"""),"")</f>
        <v>103.66875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3.4459999999999997</v>
      </c>
      <c r="H14" s="57"/>
      <c r="I14" s="57"/>
      <c r="J14" s="57">
        <v>12.5</v>
      </c>
      <c r="K14" s="57">
        <v>11.327</v>
      </c>
      <c r="L14" s="57">
        <v>18.300999999999998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45.573999999999998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3.4459999999999997</v>
      </c>
      <c r="H16" s="62">
        <f t="shared" si="1"/>
        <v>0</v>
      </c>
      <c r="I16" s="62">
        <f t="shared" si="1"/>
        <v>0</v>
      </c>
      <c r="J16" s="62">
        <f t="shared" si="1"/>
        <v>12.5</v>
      </c>
      <c r="K16" s="62">
        <f t="shared" si="1"/>
        <v>11.327</v>
      </c>
      <c r="L16" s="62">
        <f t="shared" si="1"/>
        <v>18.300999999999998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45.573999999999998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1</v>
      </c>
      <c r="W19" s="72"/>
      <c r="X19" s="72"/>
      <c r="Y19" s="72"/>
      <c r="Z19" s="73"/>
      <c r="AA19" s="74">
        <f t="shared" ref="AA19:AA24" si="2">SUM(B19:Z19)</f>
        <v>1</v>
      </c>
    </row>
    <row r="20" spans="1:27" ht="24.95" customHeight="1" x14ac:dyDescent="0.2">
      <c r="A20" s="75" t="s">
        <v>15</v>
      </c>
      <c r="B20" s="76">
        <v>8.7729999999999997</v>
      </c>
      <c r="C20" s="77">
        <v>13</v>
      </c>
      <c r="D20" s="77">
        <v>10</v>
      </c>
      <c r="E20" s="77"/>
      <c r="F20" s="77">
        <v>10.000999999999999</v>
      </c>
      <c r="G20" s="77">
        <v>17.509999999999998</v>
      </c>
      <c r="H20" s="77"/>
      <c r="I20" s="77">
        <v>20</v>
      </c>
      <c r="J20" s="77"/>
      <c r="K20" s="77"/>
      <c r="L20" s="77">
        <v>1.8340000000000001</v>
      </c>
      <c r="M20" s="77">
        <v>1.8049999999999999</v>
      </c>
      <c r="N20" s="77">
        <v>1.784</v>
      </c>
      <c r="O20" s="77">
        <v>1.831</v>
      </c>
      <c r="P20" s="77">
        <v>1.8939999999999999</v>
      </c>
      <c r="Q20" s="77"/>
      <c r="R20" s="77"/>
      <c r="S20" s="77"/>
      <c r="T20" s="77"/>
      <c r="U20" s="77">
        <v>1.294</v>
      </c>
      <c r="V20" s="77">
        <v>47.594999999999999</v>
      </c>
      <c r="W20" s="77">
        <v>6.085</v>
      </c>
      <c r="X20" s="77">
        <v>1.2929999999999999</v>
      </c>
      <c r="Y20" s="77"/>
      <c r="Z20" s="78"/>
      <c r="AA20" s="79">
        <f t="shared" si="2"/>
        <v>144.69900000000004</v>
      </c>
    </row>
    <row r="21" spans="1:27" ht="24.95" customHeight="1" x14ac:dyDescent="0.2">
      <c r="A21" s="75" t="s">
        <v>16</v>
      </c>
      <c r="B21" s="80">
        <v>5.1840000000000002</v>
      </c>
      <c r="C21" s="81">
        <v>22.260999999999999</v>
      </c>
      <c r="D21" s="81">
        <v>4.5819999999999999</v>
      </c>
      <c r="E21" s="81">
        <v>4.3600000000000003</v>
      </c>
      <c r="F21" s="81">
        <v>23.902000000000001</v>
      </c>
      <c r="G21" s="81">
        <v>23.79</v>
      </c>
      <c r="H21" s="81">
        <v>24.329000000000001</v>
      </c>
      <c r="I21" s="81">
        <v>4.2619999999999996</v>
      </c>
      <c r="J21" s="81">
        <v>20.491</v>
      </c>
      <c r="K21" s="81">
        <v>21.28</v>
      </c>
      <c r="L21" s="81">
        <v>23.079000000000001</v>
      </c>
      <c r="M21" s="81">
        <v>23.128999999999998</v>
      </c>
      <c r="N21" s="81">
        <v>5.9059999999999997</v>
      </c>
      <c r="O21" s="81">
        <v>11.506</v>
      </c>
      <c r="P21" s="81">
        <v>5.8049999999999997</v>
      </c>
      <c r="Q21" s="81">
        <v>5.5250000000000004</v>
      </c>
      <c r="R21" s="81">
        <v>5.4039999999999999</v>
      </c>
      <c r="S21" s="81">
        <v>22.328000000000003</v>
      </c>
      <c r="T21" s="81">
        <v>21.603000000000002</v>
      </c>
      <c r="U21" s="81">
        <v>23.364000000000001</v>
      </c>
      <c r="V21" s="81">
        <v>27.806999999999999</v>
      </c>
      <c r="W21" s="81">
        <v>24.314</v>
      </c>
      <c r="X21" s="81">
        <v>5.4089999999999998</v>
      </c>
      <c r="Y21" s="81">
        <v>14.34</v>
      </c>
      <c r="Z21" s="78"/>
      <c r="AA21" s="79">
        <f t="shared" si="2"/>
        <v>373.96000000000004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13.957000000000001</v>
      </c>
      <c r="C25" s="88">
        <f t="shared" si="3"/>
        <v>35.260999999999996</v>
      </c>
      <c r="D25" s="88">
        <f t="shared" si="3"/>
        <v>14.582000000000001</v>
      </c>
      <c r="E25" s="88">
        <f t="shared" si="3"/>
        <v>4.3600000000000003</v>
      </c>
      <c r="F25" s="88">
        <f t="shared" si="3"/>
        <v>33.902999999999999</v>
      </c>
      <c r="G25" s="88">
        <f t="shared" si="3"/>
        <v>41.3</v>
      </c>
      <c r="H25" s="88">
        <f t="shared" si="3"/>
        <v>24.329000000000001</v>
      </c>
      <c r="I25" s="88">
        <f t="shared" si="3"/>
        <v>24.262</v>
      </c>
      <c r="J25" s="88">
        <f t="shared" si="3"/>
        <v>20.491</v>
      </c>
      <c r="K25" s="88">
        <f t="shared" si="3"/>
        <v>21.28</v>
      </c>
      <c r="L25" s="88">
        <f t="shared" si="3"/>
        <v>24.913</v>
      </c>
      <c r="M25" s="88">
        <f t="shared" si="3"/>
        <v>24.933999999999997</v>
      </c>
      <c r="N25" s="88">
        <f t="shared" si="3"/>
        <v>7.6899999999999995</v>
      </c>
      <c r="O25" s="88">
        <f t="shared" si="3"/>
        <v>13.337</v>
      </c>
      <c r="P25" s="88">
        <f t="shared" si="3"/>
        <v>7.6989999999999998</v>
      </c>
      <c r="Q25" s="88">
        <f t="shared" si="3"/>
        <v>5.5250000000000004</v>
      </c>
      <c r="R25" s="88">
        <f t="shared" si="3"/>
        <v>5.4039999999999999</v>
      </c>
      <c r="S25" s="88">
        <f t="shared" si="3"/>
        <v>22.328000000000003</v>
      </c>
      <c r="T25" s="88">
        <f t="shared" si="3"/>
        <v>21.603000000000002</v>
      </c>
      <c r="U25" s="88">
        <f t="shared" si="3"/>
        <v>24.658000000000001</v>
      </c>
      <c r="V25" s="88">
        <f t="shared" si="3"/>
        <v>76.402000000000001</v>
      </c>
      <c r="W25" s="88">
        <f t="shared" si="3"/>
        <v>30.399000000000001</v>
      </c>
      <c r="X25" s="88">
        <f t="shared" si="3"/>
        <v>6.702</v>
      </c>
      <c r="Y25" s="88">
        <f t="shared" si="3"/>
        <v>14.34</v>
      </c>
      <c r="Z25" s="89">
        <f t="shared" si="3"/>
        <v>0</v>
      </c>
      <c r="AA25" s="90">
        <f t="shared" si="3"/>
        <v>519.65900000000011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13.957000000000001</v>
      </c>
      <c r="C29" s="77">
        <v>35.261000000000003</v>
      </c>
      <c r="D29" s="77">
        <v>14.582000000000001</v>
      </c>
      <c r="E29" s="77">
        <v>4.3600000000000003</v>
      </c>
      <c r="F29" s="77">
        <v>33.902999999999999</v>
      </c>
      <c r="G29" s="77">
        <v>44.746000000000002</v>
      </c>
      <c r="H29" s="77">
        <v>24.329000000000001</v>
      </c>
      <c r="I29" s="77">
        <v>24.262</v>
      </c>
      <c r="J29" s="77">
        <v>32.991</v>
      </c>
      <c r="K29" s="77">
        <v>32.606999999999999</v>
      </c>
      <c r="L29" s="77">
        <v>43.213999999999999</v>
      </c>
      <c r="M29" s="77">
        <v>24.934000000000001</v>
      </c>
      <c r="N29" s="77">
        <v>7.69</v>
      </c>
      <c r="O29" s="77">
        <v>13.337</v>
      </c>
      <c r="P29" s="77">
        <v>7.6989999999999998</v>
      </c>
      <c r="Q29" s="77">
        <v>5.5250000000000004</v>
      </c>
      <c r="R29" s="77">
        <v>5.4039999999999999</v>
      </c>
      <c r="S29" s="77">
        <v>22.327999999999999</v>
      </c>
      <c r="T29" s="77">
        <v>21.603000000000002</v>
      </c>
      <c r="U29" s="77">
        <v>24.658000000000001</v>
      </c>
      <c r="V29" s="77">
        <v>76.402000000000001</v>
      </c>
      <c r="W29" s="77">
        <v>30.399000000000001</v>
      </c>
      <c r="X29" s="77">
        <v>6.702</v>
      </c>
      <c r="Y29" s="77">
        <v>14.34</v>
      </c>
      <c r="Z29" s="78"/>
      <c r="AA29" s="79">
        <f>SUM(B29:Z29)</f>
        <v>565.23300000000006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13.957000000000001</v>
      </c>
      <c r="C31" s="62">
        <f t="shared" si="4"/>
        <v>35.261000000000003</v>
      </c>
      <c r="D31" s="62">
        <f t="shared" si="4"/>
        <v>14.582000000000001</v>
      </c>
      <c r="E31" s="62">
        <f t="shared" si="4"/>
        <v>4.3600000000000003</v>
      </c>
      <c r="F31" s="62">
        <f t="shared" si="4"/>
        <v>33.902999999999999</v>
      </c>
      <c r="G31" s="62">
        <f t="shared" si="4"/>
        <v>44.746000000000002</v>
      </c>
      <c r="H31" s="62">
        <f t="shared" si="4"/>
        <v>24.329000000000001</v>
      </c>
      <c r="I31" s="62">
        <f t="shared" si="4"/>
        <v>24.262</v>
      </c>
      <c r="J31" s="62">
        <f t="shared" si="4"/>
        <v>32.991</v>
      </c>
      <c r="K31" s="62">
        <f t="shared" si="4"/>
        <v>32.606999999999999</v>
      </c>
      <c r="L31" s="62">
        <f t="shared" si="4"/>
        <v>43.213999999999999</v>
      </c>
      <c r="M31" s="62">
        <f t="shared" si="4"/>
        <v>24.934000000000001</v>
      </c>
      <c r="N31" s="62">
        <f t="shared" si="4"/>
        <v>7.69</v>
      </c>
      <c r="O31" s="62">
        <f t="shared" si="4"/>
        <v>13.337</v>
      </c>
      <c r="P31" s="62">
        <f t="shared" si="4"/>
        <v>7.6989999999999998</v>
      </c>
      <c r="Q31" s="62">
        <f t="shared" si="4"/>
        <v>5.5250000000000004</v>
      </c>
      <c r="R31" s="62">
        <f t="shared" si="4"/>
        <v>5.4039999999999999</v>
      </c>
      <c r="S31" s="62">
        <f t="shared" si="4"/>
        <v>22.327999999999999</v>
      </c>
      <c r="T31" s="62">
        <f t="shared" si="4"/>
        <v>21.603000000000002</v>
      </c>
      <c r="U31" s="62">
        <f t="shared" si="4"/>
        <v>24.658000000000001</v>
      </c>
      <c r="V31" s="62">
        <f t="shared" si="4"/>
        <v>76.402000000000001</v>
      </c>
      <c r="W31" s="62">
        <f t="shared" si="4"/>
        <v>30.399000000000001</v>
      </c>
      <c r="X31" s="62">
        <f t="shared" si="4"/>
        <v>6.702</v>
      </c>
      <c r="Y31" s="62">
        <f t="shared" si="4"/>
        <v>14.34</v>
      </c>
      <c r="Z31" s="63">
        <f t="shared" si="4"/>
        <v>0</v>
      </c>
      <c r="AA31" s="64">
        <f t="shared" si="4"/>
        <v>565.23300000000006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246.2</v>
      </c>
      <c r="C38" s="99">
        <v>168</v>
      </c>
      <c r="D38" s="99">
        <v>265.3</v>
      </c>
      <c r="E38" s="99">
        <v>258.89999999999998</v>
      </c>
      <c r="F38" s="99">
        <v>176.7</v>
      </c>
      <c r="G38" s="99">
        <v>72.7</v>
      </c>
      <c r="H38" s="99">
        <v>150.80000000000001</v>
      </c>
      <c r="I38" s="99">
        <v>295.2</v>
      </c>
      <c r="J38" s="99"/>
      <c r="K38" s="99"/>
      <c r="L38" s="99"/>
      <c r="M38" s="99">
        <v>206.2</v>
      </c>
      <c r="N38" s="99">
        <v>236.5</v>
      </c>
      <c r="O38" s="99">
        <v>214.4</v>
      </c>
      <c r="P38" s="99">
        <v>390.3</v>
      </c>
      <c r="Q38" s="99">
        <v>431.1</v>
      </c>
      <c r="R38" s="99">
        <v>322.2</v>
      </c>
      <c r="S38" s="99">
        <v>85.5</v>
      </c>
      <c r="T38" s="99">
        <v>64.599999999999994</v>
      </c>
      <c r="U38" s="99">
        <v>20.6</v>
      </c>
      <c r="V38" s="99"/>
      <c r="W38" s="99">
        <v>55.8</v>
      </c>
      <c r="X38" s="99">
        <v>99.1</v>
      </c>
      <c r="Y38" s="99">
        <v>54.7</v>
      </c>
      <c r="Z38" s="100"/>
      <c r="AA38" s="79">
        <f t="shared" si="5"/>
        <v>3814.7999999999997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246.2</v>
      </c>
      <c r="C39" s="88">
        <f t="shared" si="6"/>
        <v>168</v>
      </c>
      <c r="D39" s="88">
        <f t="shared" si="6"/>
        <v>265.3</v>
      </c>
      <c r="E39" s="88">
        <f t="shared" si="6"/>
        <v>258.89999999999998</v>
      </c>
      <c r="F39" s="88">
        <f t="shared" si="6"/>
        <v>176.7</v>
      </c>
      <c r="G39" s="88">
        <f t="shared" si="6"/>
        <v>72.7</v>
      </c>
      <c r="H39" s="88">
        <f t="shared" si="6"/>
        <v>150.80000000000001</v>
      </c>
      <c r="I39" s="88">
        <f t="shared" si="6"/>
        <v>295.2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206.2</v>
      </c>
      <c r="N39" s="88">
        <f t="shared" si="6"/>
        <v>236.5</v>
      </c>
      <c r="O39" s="88">
        <f t="shared" si="6"/>
        <v>214.4</v>
      </c>
      <c r="P39" s="88">
        <f t="shared" si="6"/>
        <v>390.3</v>
      </c>
      <c r="Q39" s="88">
        <f t="shared" si="6"/>
        <v>431.1</v>
      </c>
      <c r="R39" s="88">
        <f t="shared" si="6"/>
        <v>322.2</v>
      </c>
      <c r="S39" s="88">
        <f t="shared" si="6"/>
        <v>85.5</v>
      </c>
      <c r="T39" s="88">
        <f t="shared" si="6"/>
        <v>64.599999999999994</v>
      </c>
      <c r="U39" s="88">
        <f t="shared" si="6"/>
        <v>20.6</v>
      </c>
      <c r="V39" s="88">
        <f t="shared" si="6"/>
        <v>0</v>
      </c>
      <c r="W39" s="88">
        <f t="shared" si="6"/>
        <v>55.8</v>
      </c>
      <c r="X39" s="88">
        <f t="shared" si="6"/>
        <v>99.1</v>
      </c>
      <c r="Y39" s="88">
        <f t="shared" si="6"/>
        <v>54.7</v>
      </c>
      <c r="Z39" s="89">
        <f t="shared" si="6"/>
        <v>0</v>
      </c>
      <c r="AA39" s="90">
        <f t="shared" si="5"/>
        <v>3814.7999999999997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246.2</v>
      </c>
      <c r="C46" s="99">
        <v>168</v>
      </c>
      <c r="D46" s="99">
        <v>265.3</v>
      </c>
      <c r="E46" s="99">
        <v>258.89999999999998</v>
      </c>
      <c r="F46" s="99">
        <v>176.7</v>
      </c>
      <c r="G46" s="99">
        <v>72.7</v>
      </c>
      <c r="H46" s="99">
        <v>150.80000000000001</v>
      </c>
      <c r="I46" s="99">
        <v>295.2</v>
      </c>
      <c r="J46" s="99"/>
      <c r="K46" s="99"/>
      <c r="L46" s="99"/>
      <c r="M46" s="99">
        <v>206.2</v>
      </c>
      <c r="N46" s="99">
        <v>236.5</v>
      </c>
      <c r="O46" s="99">
        <v>214.4</v>
      </c>
      <c r="P46" s="99">
        <v>390.3</v>
      </c>
      <c r="Q46" s="99">
        <v>431.1</v>
      </c>
      <c r="R46" s="99">
        <v>322.2</v>
      </c>
      <c r="S46" s="99">
        <v>85.5</v>
      </c>
      <c r="T46" s="99">
        <v>64.599999999999994</v>
      </c>
      <c r="U46" s="99">
        <v>20.6</v>
      </c>
      <c r="V46" s="99"/>
      <c r="W46" s="99">
        <v>55.8</v>
      </c>
      <c r="X46" s="99">
        <v>99.1</v>
      </c>
      <c r="Y46" s="99">
        <v>54.7</v>
      </c>
      <c r="Z46" s="100"/>
      <c r="AA46" s="79">
        <f t="shared" si="7"/>
        <v>3814.7999999999997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246.2</v>
      </c>
      <c r="C48" s="88">
        <f t="shared" ref="C48:Z48" si="8">SUM(C42:C47)</f>
        <v>168</v>
      </c>
      <c r="D48" s="88">
        <f t="shared" si="8"/>
        <v>265.3</v>
      </c>
      <c r="E48" s="88">
        <f t="shared" si="8"/>
        <v>258.89999999999998</v>
      </c>
      <c r="F48" s="88">
        <f t="shared" si="8"/>
        <v>176.7</v>
      </c>
      <c r="G48" s="88">
        <f t="shared" si="8"/>
        <v>72.7</v>
      </c>
      <c r="H48" s="88">
        <f t="shared" si="8"/>
        <v>150.80000000000001</v>
      </c>
      <c r="I48" s="88">
        <f t="shared" si="8"/>
        <v>295.2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206.2</v>
      </c>
      <c r="N48" s="88">
        <f t="shared" si="8"/>
        <v>236.5</v>
      </c>
      <c r="O48" s="88">
        <f t="shared" si="8"/>
        <v>214.4</v>
      </c>
      <c r="P48" s="88">
        <f t="shared" si="8"/>
        <v>390.3</v>
      </c>
      <c r="Q48" s="88">
        <f t="shared" si="8"/>
        <v>431.1</v>
      </c>
      <c r="R48" s="88">
        <f t="shared" si="8"/>
        <v>322.2</v>
      </c>
      <c r="S48" s="88">
        <f t="shared" si="8"/>
        <v>85.5</v>
      </c>
      <c r="T48" s="88">
        <f t="shared" si="8"/>
        <v>64.599999999999994</v>
      </c>
      <c r="U48" s="88">
        <f t="shared" si="8"/>
        <v>20.6</v>
      </c>
      <c r="V48" s="88">
        <f t="shared" si="8"/>
        <v>0</v>
      </c>
      <c r="W48" s="88">
        <f t="shared" si="8"/>
        <v>55.8</v>
      </c>
      <c r="X48" s="88">
        <f t="shared" si="8"/>
        <v>99.1</v>
      </c>
      <c r="Y48" s="88">
        <f t="shared" si="8"/>
        <v>54.7</v>
      </c>
      <c r="Z48" s="89">
        <f t="shared" si="8"/>
        <v>0</v>
      </c>
      <c r="AA48" s="90">
        <f t="shared" si="7"/>
        <v>3814.7999999999997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260.15699999999998</v>
      </c>
      <c r="C51" s="88">
        <f t="shared" si="10"/>
        <v>203.261</v>
      </c>
      <c r="D51" s="88">
        <f t="shared" si="10"/>
        <v>279.88200000000001</v>
      </c>
      <c r="E51" s="88">
        <f t="shared" si="10"/>
        <v>263.26</v>
      </c>
      <c r="F51" s="88">
        <f t="shared" si="10"/>
        <v>210.60299999999998</v>
      </c>
      <c r="G51" s="88">
        <f t="shared" si="10"/>
        <v>117.446</v>
      </c>
      <c r="H51" s="88">
        <f t="shared" si="10"/>
        <v>175.12900000000002</v>
      </c>
      <c r="I51" s="88">
        <f t="shared" si="10"/>
        <v>319.46199999999999</v>
      </c>
      <c r="J51" s="88">
        <f t="shared" si="10"/>
        <v>32.991</v>
      </c>
      <c r="K51" s="88">
        <f t="shared" si="10"/>
        <v>32.606999999999999</v>
      </c>
      <c r="L51" s="88">
        <f t="shared" si="10"/>
        <v>43.213999999999999</v>
      </c>
      <c r="M51" s="88">
        <f t="shared" si="10"/>
        <v>231.13399999999999</v>
      </c>
      <c r="N51" s="88">
        <f t="shared" si="10"/>
        <v>244.19</v>
      </c>
      <c r="O51" s="88">
        <f t="shared" si="10"/>
        <v>227.73699999999999</v>
      </c>
      <c r="P51" s="88">
        <f t="shared" si="10"/>
        <v>397.99900000000002</v>
      </c>
      <c r="Q51" s="88">
        <f t="shared" si="10"/>
        <v>436.625</v>
      </c>
      <c r="R51" s="88">
        <f t="shared" si="10"/>
        <v>327.60399999999998</v>
      </c>
      <c r="S51" s="88">
        <f t="shared" si="10"/>
        <v>107.828</v>
      </c>
      <c r="T51" s="88">
        <f t="shared" si="10"/>
        <v>86.203000000000003</v>
      </c>
      <c r="U51" s="88">
        <f t="shared" si="10"/>
        <v>45.258000000000003</v>
      </c>
      <c r="V51" s="88">
        <f t="shared" si="10"/>
        <v>76.402000000000001</v>
      </c>
      <c r="W51" s="88">
        <f t="shared" si="10"/>
        <v>86.198999999999998</v>
      </c>
      <c r="X51" s="88">
        <f t="shared" si="10"/>
        <v>105.80199999999999</v>
      </c>
      <c r="Y51" s="88">
        <f t="shared" si="10"/>
        <v>69.040000000000006</v>
      </c>
      <c r="Z51" s="89">
        <f t="shared" si="10"/>
        <v>0</v>
      </c>
      <c r="AA51" s="104">
        <f>SUM(B51:Z51)</f>
        <v>4380.0329999999985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246.2</v>
      </c>
      <c r="C4" s="18">
        <v>168</v>
      </c>
      <c r="D4" s="18">
        <v>265.3</v>
      </c>
      <c r="E4" s="18">
        <v>258.89999999999998</v>
      </c>
      <c r="F4" s="18">
        <v>176.7</v>
      </c>
      <c r="G4" s="18">
        <v>72.7</v>
      </c>
      <c r="H4" s="18">
        <v>150.80000000000001</v>
      </c>
      <c r="I4" s="18">
        <v>295.2</v>
      </c>
      <c r="J4" s="18"/>
      <c r="K4" s="18"/>
      <c r="L4" s="18"/>
      <c r="M4" s="18">
        <v>206.2</v>
      </c>
      <c r="N4" s="18">
        <v>236.5</v>
      </c>
      <c r="O4" s="18">
        <v>214.4</v>
      </c>
      <c r="P4" s="18">
        <v>390.3</v>
      </c>
      <c r="Q4" s="18">
        <v>431.1</v>
      </c>
      <c r="R4" s="18">
        <v>322.2</v>
      </c>
      <c r="S4" s="18">
        <v>85.5</v>
      </c>
      <c r="T4" s="18">
        <v>64.599999999999994</v>
      </c>
      <c r="U4" s="18">
        <v>20.6</v>
      </c>
      <c r="V4" s="18"/>
      <c r="W4" s="18">
        <v>55.8</v>
      </c>
      <c r="X4" s="18">
        <v>99.1</v>
      </c>
      <c r="Y4" s="18">
        <v>54.7</v>
      </c>
      <c r="Z4" s="19"/>
      <c r="AA4" s="111">
        <f>SUM(B4:Z4)</f>
        <v>3814.7999999999997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112.12</v>
      </c>
      <c r="C7" s="117">
        <v>109.8</v>
      </c>
      <c r="D7" s="117">
        <v>107.5</v>
      </c>
      <c r="E7" s="117">
        <v>106.04</v>
      </c>
      <c r="F7" s="117">
        <v>101.45</v>
      </c>
      <c r="G7" s="117">
        <v>78.709999999999994</v>
      </c>
      <c r="H7" s="117">
        <v>95.58</v>
      </c>
      <c r="I7" s="117">
        <v>110.63</v>
      </c>
      <c r="J7" s="117">
        <v>64.760000000000005</v>
      </c>
      <c r="K7" s="117">
        <v>67.3</v>
      </c>
      <c r="L7" s="117">
        <v>69.88</v>
      </c>
      <c r="M7" s="117">
        <v>98.23</v>
      </c>
      <c r="N7" s="117">
        <v>92.4</v>
      </c>
      <c r="O7" s="117">
        <v>89.46</v>
      </c>
      <c r="P7" s="117">
        <v>100.96</v>
      </c>
      <c r="Q7" s="117">
        <v>104.29</v>
      </c>
      <c r="R7" s="117">
        <v>104.08</v>
      </c>
      <c r="S7" s="117">
        <v>95</v>
      </c>
      <c r="T7" s="117">
        <v>100.37</v>
      </c>
      <c r="U7" s="117">
        <v>147.63</v>
      </c>
      <c r="V7" s="117">
        <v>176.52</v>
      </c>
      <c r="W7" s="117">
        <v>134.9</v>
      </c>
      <c r="X7" s="117">
        <v>117.54</v>
      </c>
      <c r="Y7" s="117">
        <v>102.9</v>
      </c>
      <c r="Z7" s="118"/>
      <c r="AA7" s="119">
        <f>IF(SUM(B7:Z7)&lt;&gt;0,AVERAGEIF(B7:Z7,"&lt;&gt;"""),"")</f>
        <v>103.66875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246.2</v>
      </c>
      <c r="C23" s="133">
        <v>168</v>
      </c>
      <c r="D23" s="133">
        <v>265.3</v>
      </c>
      <c r="E23" s="133">
        <v>258.89999999999998</v>
      </c>
      <c r="F23" s="133">
        <v>176.7</v>
      </c>
      <c r="G23" s="133">
        <v>72.7</v>
      </c>
      <c r="H23" s="133">
        <v>150.80000000000001</v>
      </c>
      <c r="I23" s="133">
        <v>295.2</v>
      </c>
      <c r="J23" s="133"/>
      <c r="K23" s="133"/>
      <c r="L23" s="133"/>
      <c r="M23" s="133">
        <v>206.2</v>
      </c>
      <c r="N23" s="133">
        <v>236.5</v>
      </c>
      <c r="O23" s="133">
        <v>214.4</v>
      </c>
      <c r="P23" s="133">
        <v>390.3</v>
      </c>
      <c r="Q23" s="133">
        <v>431.1</v>
      </c>
      <c r="R23" s="133">
        <v>322.2</v>
      </c>
      <c r="S23" s="133">
        <v>85.5</v>
      </c>
      <c r="T23" s="133">
        <v>64.599999999999994</v>
      </c>
      <c r="U23" s="133">
        <v>20.6</v>
      </c>
      <c r="V23" s="133"/>
      <c r="W23" s="133">
        <v>55.8</v>
      </c>
      <c r="X23" s="133">
        <v>99.1</v>
      </c>
      <c r="Y23" s="133">
        <v>54.7</v>
      </c>
      <c r="Z23" s="131"/>
      <c r="AA23" s="132">
        <f t="shared" si="2"/>
        <v>3814.7999999999997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246.2</v>
      </c>
      <c r="C24" s="135">
        <f t="shared" si="3"/>
        <v>168</v>
      </c>
      <c r="D24" s="135">
        <f t="shared" si="3"/>
        <v>265.3</v>
      </c>
      <c r="E24" s="135">
        <f t="shared" si="3"/>
        <v>258.89999999999998</v>
      </c>
      <c r="F24" s="135">
        <f t="shared" si="3"/>
        <v>176.7</v>
      </c>
      <c r="G24" s="135">
        <f t="shared" si="3"/>
        <v>72.7</v>
      </c>
      <c r="H24" s="135">
        <f t="shared" si="3"/>
        <v>150.80000000000001</v>
      </c>
      <c r="I24" s="135">
        <f t="shared" si="3"/>
        <v>295.2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206.2</v>
      </c>
      <c r="N24" s="135">
        <f t="shared" si="3"/>
        <v>236.5</v>
      </c>
      <c r="O24" s="135">
        <f t="shared" si="3"/>
        <v>214.4</v>
      </c>
      <c r="P24" s="135">
        <f t="shared" si="3"/>
        <v>390.3</v>
      </c>
      <c r="Q24" s="135">
        <f t="shared" si="3"/>
        <v>431.1</v>
      </c>
      <c r="R24" s="135">
        <f t="shared" si="3"/>
        <v>322.2</v>
      </c>
      <c r="S24" s="135">
        <f t="shared" si="3"/>
        <v>85.5</v>
      </c>
      <c r="T24" s="135">
        <f t="shared" si="3"/>
        <v>64.599999999999994</v>
      </c>
      <c r="U24" s="135">
        <f t="shared" si="3"/>
        <v>20.6</v>
      </c>
      <c r="V24" s="135">
        <f t="shared" si="3"/>
        <v>0</v>
      </c>
      <c r="W24" s="135">
        <f t="shared" si="3"/>
        <v>55.8</v>
      </c>
      <c r="X24" s="135">
        <f t="shared" si="3"/>
        <v>99.1</v>
      </c>
      <c r="Y24" s="135">
        <f t="shared" si="3"/>
        <v>54.7</v>
      </c>
      <c r="Z24" s="136" t="str">
        <f t="shared" si="3"/>
        <v/>
      </c>
      <c r="AA24" s="90">
        <f t="shared" si="2"/>
        <v>3814.7999999999997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2023-07-27T13:22:46Z</dcterms:created>
  <dcterms:modified xsi:type="dcterms:W3CDTF">2023-07-27T13:22:47Z</dcterms:modified>
</cp:coreProperties>
</file>