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<sst xmlns="http://schemas.openxmlformats.org/spreadsheetml/2006/main" count="117" uniqueCount="53">
  <si>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26/07/2023 16:21:03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</si>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</sst>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233-45D0-9095-5245670C379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233-45D0-9095-5245670C379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53.133000000000003</c:v>
                </c:pt>
                <c:pt idx="1">
                  <c:v>45</c:v>
                </c:pt>
                <c:pt idx="3">
                  <c:v>140</c:v>
                </c:pt>
                <c:pt idx="4">
                  <c:v>140</c:v>
                </c:pt>
                <c:pt idx="5">
                  <c:v>151.667</c:v>
                </c:pt>
                <c:pt idx="8">
                  <c:v>35.834000000000003</c:v>
                </c:pt>
                <c:pt idx="11">
                  <c:v>174.72499999999999</c:v>
                </c:pt>
                <c:pt idx="12">
                  <c:v>70.596000000000004</c:v>
                </c:pt>
                <c:pt idx="13">
                  <c:v>33.613</c:v>
                </c:pt>
                <c:pt idx="14">
                  <c:v>133.387</c:v>
                </c:pt>
                <c:pt idx="15">
                  <c:v>83.165999999999997</c:v>
                </c:pt>
                <c:pt idx="16">
                  <c:v>106.7</c:v>
                </c:pt>
                <c:pt idx="17">
                  <c:v>22.933</c:v>
                </c:pt>
                <c:pt idx="18">
                  <c:v>1</c:v>
                </c:pt>
                <c:pt idx="23">
                  <c:v>15.973000000000001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233-45D0-9095-5245670C379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68.3</c:v>
                </c:pt>
                <c:pt idx="20">
                  <c:v>30.1</c:v>
                </c:pt>
                <c:pt idx="21">
                  <c:v>44.3</c:v>
                </c:pt>
                <c:pt idx="22">
                  <c:v>52.2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233-45D0-9095-5245670C379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35.247999999999998</c:v>
                </c:pt>
                <c:pt idx="1">
                  <c:v>54.442999999999998</c:v>
                </c:pt>
                <c:pt idx="2">
                  <c:v>59.767999999999994</c:v>
                </c:pt>
                <c:pt idx="3">
                  <c:v>43.357999999999997</c:v>
                </c:pt>
                <c:pt idx="4">
                  <c:v>38.271000000000001</c:v>
                </c:pt>
                <c:pt idx="5">
                  <c:v>53.802999999999997</c:v>
                </c:pt>
                <c:pt idx="6">
                  <c:v>58.63</c:v>
                </c:pt>
                <c:pt idx="7">
                  <c:v>44.177000000000007</c:v>
                </c:pt>
                <c:pt idx="8">
                  <c:v>31.13</c:v>
                </c:pt>
                <c:pt idx="9">
                  <c:v>28.427999999999997</c:v>
                </c:pt>
                <c:pt idx="10">
                  <c:v>25.123000000000001</c:v>
                </c:pt>
                <c:pt idx="11">
                  <c:v>28.605999999999995</c:v>
                </c:pt>
                <c:pt idx="12">
                  <c:v>31.502000000000002</c:v>
                </c:pt>
                <c:pt idx="13">
                  <c:v>40.447000000000003</c:v>
                </c:pt>
                <c:pt idx="14">
                  <c:v>50.100999999999999</c:v>
                </c:pt>
                <c:pt idx="15">
                  <c:v>60.983999999999995</c:v>
                </c:pt>
                <c:pt idx="16">
                  <c:v>71.298000000000016</c:v>
                </c:pt>
                <c:pt idx="17">
                  <c:v>60.436999999999991</c:v>
                </c:pt>
                <c:pt idx="18">
                  <c:v>45.095999999999997</c:v>
                </c:pt>
                <c:pt idx="19">
                  <c:v>33.646999999999998</c:v>
                </c:pt>
                <c:pt idx="20">
                  <c:v>30.197999999999997</c:v>
                </c:pt>
                <c:pt idx="21">
                  <c:v>26.541999999999998</c:v>
                </c:pt>
                <c:pt idx="22">
                  <c:v>27.706999999999997</c:v>
                </c:pt>
                <c:pt idx="23">
                  <c:v>24.719000000000001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233-45D0-9095-5245670C379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233-45D0-9095-5245670C379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233-45D0-9095-5245670C37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125.89000000000001</c:v>
                </c:pt>
                <c:pt idx="1">
                  <c:v>168.04900000000001</c:v>
                </c:pt>
                <c:pt idx="2">
                  <c:v>99.091999999999999</c:v>
                </c:pt>
                <c:pt idx="3">
                  <c:v>233.21</c:v>
                </c:pt>
                <c:pt idx="4">
                  <c:v>228.25099999999998</c:v>
                </c:pt>
                <c:pt idx="5">
                  <c:v>254.47899999999998</c:v>
                </c:pt>
                <c:pt idx="6">
                  <c:v>64.799000000000007</c:v>
                </c:pt>
                <c:pt idx="7">
                  <c:v>51.374000000000002</c:v>
                </c:pt>
                <c:pt idx="8">
                  <c:v>94.302000000000007</c:v>
                </c:pt>
                <c:pt idx="9">
                  <c:v>62.442999999999998</c:v>
                </c:pt>
                <c:pt idx="10">
                  <c:v>59.796000000000006</c:v>
                </c:pt>
                <c:pt idx="11">
                  <c:v>240.428</c:v>
                </c:pt>
                <c:pt idx="12">
                  <c:v>164.13499999999999</c:v>
                </c:pt>
                <c:pt idx="13">
                  <c:v>135.98599999999999</c:v>
                </c:pt>
                <c:pt idx="14">
                  <c:v>223.16499999999999</c:v>
                </c:pt>
                <c:pt idx="15">
                  <c:v>209.89399999999998</c:v>
                </c:pt>
                <c:pt idx="16">
                  <c:v>217.31900000000002</c:v>
                </c:pt>
                <c:pt idx="17">
                  <c:v>145.63099999999997</c:v>
                </c:pt>
                <c:pt idx="18">
                  <c:v>114.404</c:v>
                </c:pt>
                <c:pt idx="19">
                  <c:v>107.211</c:v>
                </c:pt>
                <c:pt idx="20">
                  <c:v>66.896000000000001</c:v>
                </c:pt>
                <c:pt idx="21">
                  <c:v>75.866</c:v>
                </c:pt>
                <c:pt idx="22">
                  <c:v>84.640999999999991</c:v>
                </c:pt>
                <c:pt idx="23">
                  <c:v>60.563000000000009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233-45D0-9095-5245670C37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114.97</c:v>
                </c:pt>
                <c:pt idx="1">
                  <c:v>115</c:v>
                </c:pt>
                <c:pt idx="2">
                  <c:v>108.56</c:v>
                </c:pt>
                <c:pt idx="3">
                  <c:v>105</c:v>
                </c:pt>
                <c:pt idx="4">
                  <c:v>102.06</c:v>
                </c:pt>
                <c:pt idx="5">
                  <c:v>105</c:v>
                </c:pt>
                <c:pt idx="6">
                  <c:v>98.45</c:v>
                </c:pt>
                <c:pt idx="7">
                  <c:v>96.33</c:v>
                </c:pt>
                <c:pt idx="8">
                  <c:v>102.3</c:v>
                </c:pt>
                <c:pt idx="9">
                  <c:v>96.12</c:v>
                </c:pt>
                <c:pt idx="10">
                  <c:v>103.89</c:v>
                </c:pt>
                <c:pt idx="11">
                  <c:v>105</c:v>
                </c:pt>
                <c:pt idx="12">
                  <c:v>107.12</c:v>
                </c:pt>
                <c:pt idx="13">
                  <c:v>110</c:v>
                </c:pt>
                <c:pt idx="14">
                  <c:v>111.02</c:v>
                </c:pt>
                <c:pt idx="15">
                  <c:v>113.92</c:v>
                </c:pt>
                <c:pt idx="16">
                  <c:v>113.01</c:v>
                </c:pt>
                <c:pt idx="17">
                  <c:v>113.88</c:v>
                </c:pt>
                <c:pt idx="18">
                  <c:v>129</c:v>
                </c:pt>
                <c:pt idx="19">
                  <c:v>162.49</c:v>
                </c:pt>
                <c:pt idx="20">
                  <c:v>187.41</c:v>
                </c:pt>
                <c:pt idx="21">
                  <c:v>166.08</c:v>
                </c:pt>
                <c:pt idx="22">
                  <c:v>117.2</c:v>
                </c:pt>
                <c:pt idx="23">
                  <c:v>115.99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233-45D0-9095-5245670C37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125.88300000000001</v>
      </c>
      <c r="C4" s="18">
        <v>168.03800000000001</v>
      </c>
      <c r="D4" s="18">
        <v>99.078000000000003</v>
      </c>
      <c r="E4" s="18">
        <v>233.25600000000003</v>
      </c>
      <c r="F4" s="18">
        <v>228.28100000000001</v>
      </c>
      <c r="G4" s="18">
        <v>254.50600000000006</v>
      </c>
      <c r="H4" s="18">
        <v>64.799000000000007</v>
      </c>
      <c r="I4" s="18">
        <v>51.374000000000009</v>
      </c>
      <c r="J4" s="18">
        <v>94.301999999999992</v>
      </c>
      <c r="K4" s="18">
        <v>62.442999999999998</v>
      </c>
      <c r="L4" s="18">
        <v>59.796000000000006</v>
      </c>
      <c r="M4" s="18">
        <v>240.428</v>
      </c>
      <c r="N4" s="18">
        <v>164.09699999999998</v>
      </c>
      <c r="O4" s="18">
        <v>136.006</v>
      </c>
      <c r="P4" s="18">
        <v>223.11999999999998</v>
      </c>
      <c r="Q4" s="18">
        <v>209.876</v>
      </c>
      <c r="R4" s="18">
        <v>217.26900000000001</v>
      </c>
      <c r="S4" s="18">
        <v>145.67099999999999</v>
      </c>
      <c r="T4" s="18">
        <v>114.37899999999999</v>
      </c>
      <c r="U4" s="18">
        <v>107.17899999999999</v>
      </c>
      <c r="V4" s="18">
        <v>66.943999999999988</v>
      </c>
      <c r="W4" s="18">
        <v>75.83499999999998</v>
      </c>
      <c r="X4" s="18">
        <v>84.67</v>
      </c>
      <c r="Y4" s="18">
        <v>60.608000000000004</v>
      </c>
      <c r="Z4" s="19"/>
      <c r="AA4" s="20">
        <f>SUM(B4:Z4)</f>
        <v>3287.8380000000006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114.97</v>
      </c>
      <c r="C7" s="28">
        <v>115</v>
      </c>
      <c r="D7" s="28">
        <v>108.56</v>
      </c>
      <c r="E7" s="28">
        <v>105</v>
      </c>
      <c r="F7" s="28">
        <v>102.06</v>
      </c>
      <c r="G7" s="28">
        <v>105</v>
      </c>
      <c r="H7" s="28">
        <v>98.45</v>
      </c>
      <c r="I7" s="28">
        <v>96.33</v>
      </c>
      <c r="J7" s="28">
        <v>102.3</v>
      </c>
      <c r="K7" s="28">
        <v>96.12</v>
      </c>
      <c r="L7" s="28">
        <v>103.89</v>
      </c>
      <c r="M7" s="28">
        <v>105</v>
      </c>
      <c r="N7" s="28">
        <v>107.12</v>
      </c>
      <c r="O7" s="28">
        <v>110</v>
      </c>
      <c r="P7" s="28">
        <v>111.02</v>
      </c>
      <c r="Q7" s="28">
        <v>113.92</v>
      </c>
      <c r="R7" s="28">
        <v>113.01</v>
      </c>
      <c r="S7" s="28">
        <v>113.88</v>
      </c>
      <c r="T7" s="28">
        <v>129</v>
      </c>
      <c r="U7" s="28">
        <v>162.49</v>
      </c>
      <c r="V7" s="28">
        <v>187.41</v>
      </c>
      <c r="W7" s="28">
        <v>166.08</v>
      </c>
      <c r="X7" s="28">
        <v>117.2</v>
      </c>
      <c r="Y7" s="28">
        <v>115.99</v>
      </c>
      <c r="Z7" s="29"/>
      <c r="AA7" s="30">
        <f>IF(SUM(B7:Z7)&lt;&gt;0,AVERAGEIF(B7:Z7,"&lt;&gt;"""),"")</f>
        <v>116.6583333333333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53.133000000000003</v>
      </c>
      <c r="C12" s="52">
        <v>45</v>
      </c>
      <c r="D12" s="52"/>
      <c r="E12" s="52">
        <v>140</v>
      </c>
      <c r="F12" s="52">
        <v>140</v>
      </c>
      <c r="G12" s="52">
        <v>151.667</v>
      </c>
      <c r="H12" s="52"/>
      <c r="I12" s="52"/>
      <c r="J12" s="52">
        <v>35.834000000000003</v>
      </c>
      <c r="K12" s="52"/>
      <c r="L12" s="52"/>
      <c r="M12" s="52">
        <v>174.72499999999999</v>
      </c>
      <c r="N12" s="52">
        <v>70.596000000000004</v>
      </c>
      <c r="O12" s="52">
        <v>33.613</v>
      </c>
      <c r="P12" s="52">
        <v>133.387</v>
      </c>
      <c r="Q12" s="52">
        <v>83.165999999999997</v>
      </c>
      <c r="R12" s="52">
        <v>106.7</v>
      </c>
      <c r="S12" s="52">
        <v>22.933</v>
      </c>
      <c r="T12" s="52">
        <v>1</v>
      </c>
      <c r="U12" s="52"/>
      <c r="V12" s="52"/>
      <c r="W12" s="52"/>
      <c r="X12" s="52"/>
      <c r="Y12" s="52">
        <v>15.973000000000001</v>
      </c>
      <c r="Z12" s="53"/>
      <c r="AA12" s="54">
        <f t="shared" si="0"/>
        <v>1207.7269999999999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35.247999999999998</v>
      </c>
      <c r="C14" s="57">
        <v>54.442999999999998</v>
      </c>
      <c r="D14" s="57">
        <v>59.767999999999994</v>
      </c>
      <c r="E14" s="57">
        <v>43.357999999999997</v>
      </c>
      <c r="F14" s="57">
        <v>38.271000000000001</v>
      </c>
      <c r="G14" s="57">
        <v>53.802999999999997</v>
      </c>
      <c r="H14" s="57">
        <v>58.63</v>
      </c>
      <c r="I14" s="57">
        <v>44.177000000000007</v>
      </c>
      <c r="J14" s="57">
        <v>31.13</v>
      </c>
      <c r="K14" s="57">
        <v>28.427999999999997</v>
      </c>
      <c r="L14" s="57">
        <v>25.123000000000001</v>
      </c>
      <c r="M14" s="57">
        <v>28.605999999999995</v>
      </c>
      <c r="N14" s="57">
        <v>31.502000000000002</v>
      </c>
      <c r="O14" s="57">
        <v>40.447000000000003</v>
      </c>
      <c r="P14" s="57">
        <v>50.100999999999999</v>
      </c>
      <c r="Q14" s="57">
        <v>60.983999999999995</v>
      </c>
      <c r="R14" s="57">
        <v>71.298000000000016</v>
      </c>
      <c r="S14" s="57">
        <v>60.436999999999991</v>
      </c>
      <c r="T14" s="57">
        <v>45.095999999999997</v>
      </c>
      <c r="U14" s="57">
        <v>33.646999999999998</v>
      </c>
      <c r="V14" s="57">
        <v>30.197999999999997</v>
      </c>
      <c r="W14" s="57">
        <v>26.541999999999998</v>
      </c>
      <c r="X14" s="57">
        <v>27.706999999999997</v>
      </c>
      <c r="Y14" s="57">
        <v>24.719000000000001</v>
      </c>
      <c r="Z14" s="58"/>
      <c r="AA14" s="59">
        <f t="shared" si="0"/>
        <v>1003.6630000000001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88.381</v>
      </c>
      <c r="C16" s="62">
        <f t="shared" ref="C16:Z16" si="1">IF(LEN(C$2)&gt;0,SUM(C10:C15),"")</f>
        <v>99.442999999999998</v>
      </c>
      <c r="D16" s="62">
        <f t="shared" si="1"/>
        <v>59.767999999999994</v>
      </c>
      <c r="E16" s="62">
        <f t="shared" si="1"/>
        <v>183.358</v>
      </c>
      <c r="F16" s="62">
        <f t="shared" si="1"/>
        <v>178.27100000000002</v>
      </c>
      <c r="G16" s="62">
        <f t="shared" si="1"/>
        <v>205.47</v>
      </c>
      <c r="H16" s="62">
        <f t="shared" si="1"/>
        <v>58.63</v>
      </c>
      <c r="I16" s="62">
        <f t="shared" si="1"/>
        <v>44.177000000000007</v>
      </c>
      <c r="J16" s="62">
        <f t="shared" si="1"/>
        <v>66.963999999999999</v>
      </c>
      <c r="K16" s="62">
        <f t="shared" si="1"/>
        <v>28.427999999999997</v>
      </c>
      <c r="L16" s="62">
        <f t="shared" si="1"/>
        <v>25.123000000000001</v>
      </c>
      <c r="M16" s="62">
        <f t="shared" si="1"/>
        <v>203.33099999999999</v>
      </c>
      <c r="N16" s="62">
        <f t="shared" si="1"/>
        <v>102.09800000000001</v>
      </c>
      <c r="O16" s="62">
        <f t="shared" si="1"/>
        <v>74.06</v>
      </c>
      <c r="P16" s="62">
        <f t="shared" si="1"/>
        <v>183.488</v>
      </c>
      <c r="Q16" s="62">
        <f t="shared" si="1"/>
        <v>144.14999999999998</v>
      </c>
      <c r="R16" s="62">
        <f t="shared" si="1"/>
        <v>177.99800000000002</v>
      </c>
      <c r="S16" s="62">
        <f t="shared" si="1"/>
        <v>83.36999999999999</v>
      </c>
      <c r="T16" s="62">
        <f t="shared" si="1"/>
        <v>46.095999999999997</v>
      </c>
      <c r="U16" s="62">
        <f t="shared" si="1"/>
        <v>33.646999999999998</v>
      </c>
      <c r="V16" s="62">
        <f t="shared" si="1"/>
        <v>30.197999999999997</v>
      </c>
      <c r="W16" s="62">
        <f t="shared" si="1"/>
        <v>26.541999999999998</v>
      </c>
      <c r="X16" s="62">
        <f t="shared" si="1"/>
        <v>27.706999999999997</v>
      </c>
      <c r="Y16" s="62">
        <f t="shared" si="1"/>
        <v>40.692</v>
      </c>
      <c r="Z16" s="63" t="str">
        <f t="shared" si="1"/>
        <v/>
      </c>
      <c r="AA16" s="64">
        <f>SUM(AA10:AA15)</f>
        <v>2211.39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32.396000000000001</v>
      </c>
      <c r="C20" s="77">
        <v>51.948</v>
      </c>
      <c r="D20" s="77">
        <v>38.819000000000003</v>
      </c>
      <c r="E20" s="77">
        <v>38.782000000000004</v>
      </c>
      <c r="F20" s="77">
        <v>38.884</v>
      </c>
      <c r="G20" s="77">
        <v>37.920999999999999</v>
      </c>
      <c r="H20" s="77">
        <v>4.2839999999999998</v>
      </c>
      <c r="I20" s="77">
        <v>4.641</v>
      </c>
      <c r="J20" s="77">
        <v>6.18</v>
      </c>
      <c r="K20" s="77">
        <v>24.404999999999998</v>
      </c>
      <c r="L20" s="77">
        <v>8.0329999999999995</v>
      </c>
      <c r="M20" s="77">
        <v>8.3320000000000007</v>
      </c>
      <c r="N20" s="77">
        <v>11.251999999999999</v>
      </c>
      <c r="O20" s="77">
        <v>11.213000000000001</v>
      </c>
      <c r="P20" s="77">
        <v>8.3870000000000005</v>
      </c>
      <c r="Q20" s="77">
        <v>57.97</v>
      </c>
      <c r="R20" s="77">
        <v>24.497</v>
      </c>
      <c r="S20" s="77">
        <v>51.515000000000001</v>
      </c>
      <c r="T20" s="77">
        <v>57.464999999999996</v>
      </c>
      <c r="U20" s="77">
        <v>5.1790000000000003</v>
      </c>
      <c r="V20" s="77">
        <v>5.1459999999999999</v>
      </c>
      <c r="W20" s="77">
        <v>4.976</v>
      </c>
      <c r="X20" s="77">
        <v>4.7629999999999999</v>
      </c>
      <c r="Y20" s="77">
        <v>8.902000000000001</v>
      </c>
      <c r="Z20" s="78"/>
      <c r="AA20" s="79">
        <f t="shared" si="2"/>
        <v>545.89</v>
      </c>
    </row>
    <row r="21" spans="1:27" ht="25.15" customHeight="1" x14ac:dyDescent="0.2">
      <c r="A21" s="75" t="s">
        <v>16</v>
      </c>
      <c r="B21" s="80">
        <v>5.1059999999999999</v>
      </c>
      <c r="C21" s="81">
        <v>16.646999999999998</v>
      </c>
      <c r="D21" s="81">
        <v>0.49099999999999999</v>
      </c>
      <c r="E21" s="81">
        <v>11.116</v>
      </c>
      <c r="F21" s="81">
        <v>11.125999999999999</v>
      </c>
      <c r="G21" s="81">
        <v>11.115</v>
      </c>
      <c r="H21" s="81">
        <v>1.885</v>
      </c>
      <c r="I21" s="81">
        <v>2.5559999999999996</v>
      </c>
      <c r="J21" s="81">
        <v>21.158000000000001</v>
      </c>
      <c r="K21" s="81">
        <v>9.61</v>
      </c>
      <c r="L21" s="81">
        <v>26.64</v>
      </c>
      <c r="M21" s="81">
        <v>28.765000000000001</v>
      </c>
      <c r="N21" s="81">
        <v>50.747</v>
      </c>
      <c r="O21" s="81">
        <v>50.733000000000004</v>
      </c>
      <c r="P21" s="81">
        <v>31.245000000000001</v>
      </c>
      <c r="Q21" s="81">
        <v>7.7560000000000002</v>
      </c>
      <c r="R21" s="81">
        <v>14.773999999999999</v>
      </c>
      <c r="S21" s="81">
        <v>10.786</v>
      </c>
      <c r="T21" s="81">
        <v>10.818</v>
      </c>
      <c r="U21" s="81">
        <v>5.2999999999999999E-2</v>
      </c>
      <c r="V21" s="81">
        <v>1.5</v>
      </c>
      <c r="W21" s="81">
        <v>1.7000000000000001E-2</v>
      </c>
      <c r="X21" s="81"/>
      <c r="Y21" s="81">
        <v>11.013999999999999</v>
      </c>
      <c r="Z21" s="78"/>
      <c r="AA21" s="79">
        <f t="shared" si="2"/>
        <v>335.65800000000002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37.502000000000002</v>
      </c>
      <c r="C25" s="88">
        <f t="shared" ref="C25:Z25" si="3">IF(LEN(C$2)&gt;0,SUM(C19:C24),"")</f>
        <v>68.594999999999999</v>
      </c>
      <c r="D25" s="88">
        <f t="shared" si="3"/>
        <v>39.31</v>
      </c>
      <c r="E25" s="88">
        <f t="shared" si="3"/>
        <v>49.898000000000003</v>
      </c>
      <c r="F25" s="88">
        <f t="shared" si="3"/>
        <v>50.01</v>
      </c>
      <c r="G25" s="88">
        <f t="shared" si="3"/>
        <v>49.036000000000001</v>
      </c>
      <c r="H25" s="88">
        <f t="shared" si="3"/>
        <v>6.1689999999999996</v>
      </c>
      <c r="I25" s="88">
        <f t="shared" si="3"/>
        <v>7.1969999999999992</v>
      </c>
      <c r="J25" s="88">
        <f t="shared" si="3"/>
        <v>27.338000000000001</v>
      </c>
      <c r="K25" s="88">
        <f t="shared" si="3"/>
        <v>34.015000000000001</v>
      </c>
      <c r="L25" s="88">
        <f t="shared" si="3"/>
        <v>34.673000000000002</v>
      </c>
      <c r="M25" s="88">
        <f t="shared" si="3"/>
        <v>37.097000000000001</v>
      </c>
      <c r="N25" s="88">
        <f t="shared" si="3"/>
        <v>61.998999999999995</v>
      </c>
      <c r="O25" s="88">
        <f t="shared" si="3"/>
        <v>61.946000000000005</v>
      </c>
      <c r="P25" s="88">
        <f t="shared" si="3"/>
        <v>39.632000000000005</v>
      </c>
      <c r="Q25" s="88">
        <f t="shared" si="3"/>
        <v>65.725999999999999</v>
      </c>
      <c r="R25" s="88">
        <f t="shared" si="3"/>
        <v>39.271000000000001</v>
      </c>
      <c r="S25" s="88">
        <f t="shared" si="3"/>
        <v>62.301000000000002</v>
      </c>
      <c r="T25" s="88">
        <f t="shared" si="3"/>
        <v>68.283000000000001</v>
      </c>
      <c r="U25" s="88">
        <f t="shared" si="3"/>
        <v>5.2320000000000002</v>
      </c>
      <c r="V25" s="88">
        <f t="shared" si="3"/>
        <v>6.6459999999999999</v>
      </c>
      <c r="W25" s="88">
        <f t="shared" si="3"/>
        <v>4.9930000000000003</v>
      </c>
      <c r="X25" s="88">
        <f t="shared" si="3"/>
        <v>4.7629999999999999</v>
      </c>
      <c r="Y25" s="88">
        <f t="shared" si="3"/>
        <v>19.916</v>
      </c>
      <c r="Z25" s="89" t="str">
        <f t="shared" si="3"/>
        <v/>
      </c>
      <c r="AA25" s="90">
        <f>SUM(AA19:AA24)</f>
        <v>881.548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125.883</v>
      </c>
      <c r="C29" s="77">
        <v>168.03800000000001</v>
      </c>
      <c r="D29" s="77">
        <v>99.078000000000003</v>
      </c>
      <c r="E29" s="77">
        <v>233.256</v>
      </c>
      <c r="F29" s="77">
        <v>228.28100000000001</v>
      </c>
      <c r="G29" s="77">
        <v>254.506</v>
      </c>
      <c r="H29" s="77">
        <v>64.799000000000007</v>
      </c>
      <c r="I29" s="77">
        <v>51.374000000000002</v>
      </c>
      <c r="J29" s="77">
        <v>94.302000000000007</v>
      </c>
      <c r="K29" s="77">
        <v>62.442999999999998</v>
      </c>
      <c r="L29" s="77">
        <v>59.795999999999999</v>
      </c>
      <c r="M29" s="77">
        <v>240.428</v>
      </c>
      <c r="N29" s="77">
        <v>164.09700000000001</v>
      </c>
      <c r="O29" s="77">
        <v>136.006</v>
      </c>
      <c r="P29" s="77">
        <v>223.12</v>
      </c>
      <c r="Q29" s="77">
        <v>209.876</v>
      </c>
      <c r="R29" s="77">
        <v>217.26900000000001</v>
      </c>
      <c r="S29" s="77">
        <v>145.67099999999999</v>
      </c>
      <c r="T29" s="77">
        <v>114.379</v>
      </c>
      <c r="U29" s="77">
        <v>38.878999999999998</v>
      </c>
      <c r="V29" s="77">
        <v>36.844000000000001</v>
      </c>
      <c r="W29" s="77">
        <v>31.535</v>
      </c>
      <c r="X29" s="77">
        <v>32.47</v>
      </c>
      <c r="Y29" s="77">
        <v>60.607999999999997</v>
      </c>
      <c r="Z29" s="78"/>
      <c r="AA29" s="79">
        <f>SUM(B29:Z29)</f>
        <v>3092.9380000000001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125.883</v>
      </c>
      <c r="C31" s="62">
        <f t="shared" ref="C31:Z31" si="4">IF(LEN(C$2)&gt;0,SUM(C28:C30),"")</f>
        <v>168.03800000000001</v>
      </c>
      <c r="D31" s="62">
        <f t="shared" si="4"/>
        <v>99.078000000000003</v>
      </c>
      <c r="E31" s="62">
        <f t="shared" si="4"/>
        <v>233.256</v>
      </c>
      <c r="F31" s="62">
        <f t="shared" si="4"/>
        <v>228.28100000000001</v>
      </c>
      <c r="G31" s="62">
        <f t="shared" si="4"/>
        <v>254.506</v>
      </c>
      <c r="H31" s="62">
        <f t="shared" si="4"/>
        <v>64.799000000000007</v>
      </c>
      <c r="I31" s="62">
        <f t="shared" si="4"/>
        <v>51.374000000000002</v>
      </c>
      <c r="J31" s="62">
        <f t="shared" si="4"/>
        <v>94.302000000000007</v>
      </c>
      <c r="K31" s="62">
        <f t="shared" si="4"/>
        <v>62.442999999999998</v>
      </c>
      <c r="L31" s="62">
        <f t="shared" si="4"/>
        <v>59.795999999999999</v>
      </c>
      <c r="M31" s="62">
        <f t="shared" si="4"/>
        <v>240.428</v>
      </c>
      <c r="N31" s="62">
        <f t="shared" si="4"/>
        <v>164.09700000000001</v>
      </c>
      <c r="O31" s="62">
        <f t="shared" si="4"/>
        <v>136.006</v>
      </c>
      <c r="P31" s="62">
        <f t="shared" si="4"/>
        <v>223.12</v>
      </c>
      <c r="Q31" s="62">
        <f t="shared" si="4"/>
        <v>209.876</v>
      </c>
      <c r="R31" s="62">
        <f t="shared" si="4"/>
        <v>217.26900000000001</v>
      </c>
      <c r="S31" s="62">
        <f t="shared" si="4"/>
        <v>145.67099999999999</v>
      </c>
      <c r="T31" s="62">
        <f t="shared" si="4"/>
        <v>114.379</v>
      </c>
      <c r="U31" s="62">
        <f t="shared" si="4"/>
        <v>38.878999999999998</v>
      </c>
      <c r="V31" s="62">
        <f t="shared" si="4"/>
        <v>36.844000000000001</v>
      </c>
      <c r="W31" s="62">
        <f t="shared" si="4"/>
        <v>31.535</v>
      </c>
      <c r="X31" s="62">
        <f t="shared" si="4"/>
        <v>32.47</v>
      </c>
      <c r="Y31" s="62">
        <f t="shared" si="4"/>
        <v>60.607999999999997</v>
      </c>
      <c r="Z31" s="63" t="str">
        <f t="shared" si="4"/>
        <v/>
      </c>
      <c r="AA31" s="64">
        <f>SUM(AA28:AA30)</f>
        <v>3092.9380000000001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68.3</v>
      </c>
      <c r="V38" s="99">
        <v>30.1</v>
      </c>
      <c r="W38" s="99">
        <v>44.3</v>
      </c>
      <c r="X38" s="99">
        <v>52.2</v>
      </c>
      <c r="Y38" s="99"/>
      <c r="Z38" s="100"/>
      <c r="AA38" s="79">
        <f t="shared" si="5"/>
        <v>194.89999999999998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68.3</v>
      </c>
      <c r="V39" s="88">
        <f t="shared" si="6"/>
        <v>30.1</v>
      </c>
      <c r="W39" s="88">
        <f t="shared" si="6"/>
        <v>44.3</v>
      </c>
      <c r="X39" s="88">
        <f t="shared" si="6"/>
        <v>52.2</v>
      </c>
      <c r="Y39" s="88">
        <f t="shared" si="6"/>
        <v>0</v>
      </c>
      <c r="Z39" s="89" t="str">
        <f t="shared" si="6"/>
        <v/>
      </c>
      <c r="AA39" s="90">
        <f t="shared" si="5"/>
        <v>194.89999999999998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68.3</v>
      </c>
      <c r="V46" s="99">
        <v>30.1</v>
      </c>
      <c r="W46" s="99">
        <v>44.3</v>
      </c>
      <c r="X46" s="99">
        <v>52.2</v>
      </c>
      <c r="Y46" s="99"/>
      <c r="Z46" s="100"/>
      <c r="AA46" s="79">
        <f t="shared" si="7"/>
        <v>194.89999999999998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68.3</v>
      </c>
      <c r="V48" s="88">
        <f t="shared" si="8"/>
        <v>30.1</v>
      </c>
      <c r="W48" s="88">
        <f t="shared" si="8"/>
        <v>44.3</v>
      </c>
      <c r="X48" s="88">
        <f t="shared" si="8"/>
        <v>52.2</v>
      </c>
      <c r="Y48" s="88">
        <f t="shared" si="8"/>
        <v>0</v>
      </c>
      <c r="Z48" s="89" t="str">
        <f t="shared" si="8"/>
        <v/>
      </c>
      <c r="AA48" s="90">
        <f t="shared" si="7"/>
        <v>194.89999999999998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125.88300000000001</v>
      </c>
      <c r="C51" s="88">
        <f t="shared" si="10"/>
        <v>168.03800000000001</v>
      </c>
      <c r="D51" s="88">
        <f t="shared" si="10"/>
        <v>99.078000000000003</v>
      </c>
      <c r="E51" s="88">
        <f t="shared" si="10"/>
        <v>233.256</v>
      </c>
      <c r="F51" s="88">
        <f t="shared" si="10"/>
        <v>228.28100000000001</v>
      </c>
      <c r="G51" s="88">
        <f t="shared" si="10"/>
        <v>254.506</v>
      </c>
      <c r="H51" s="88">
        <f t="shared" si="10"/>
        <v>64.799000000000007</v>
      </c>
      <c r="I51" s="88">
        <f t="shared" si="10"/>
        <v>51.374000000000009</v>
      </c>
      <c r="J51" s="88">
        <f t="shared" si="10"/>
        <v>94.301999999999992</v>
      </c>
      <c r="K51" s="88">
        <f t="shared" si="10"/>
        <v>62.442999999999998</v>
      </c>
      <c r="L51" s="88">
        <f t="shared" si="10"/>
        <v>59.796000000000006</v>
      </c>
      <c r="M51" s="88">
        <f t="shared" si="10"/>
        <v>240.428</v>
      </c>
      <c r="N51" s="88">
        <f t="shared" si="10"/>
        <v>164.09700000000001</v>
      </c>
      <c r="O51" s="88">
        <f t="shared" si="10"/>
        <v>136.006</v>
      </c>
      <c r="P51" s="88">
        <f t="shared" si="10"/>
        <v>223.12</v>
      </c>
      <c r="Q51" s="88">
        <f t="shared" si="10"/>
        <v>209.87599999999998</v>
      </c>
      <c r="R51" s="88">
        <f t="shared" si="10"/>
        <v>217.26900000000001</v>
      </c>
      <c r="S51" s="88">
        <f t="shared" si="10"/>
        <v>145.67099999999999</v>
      </c>
      <c r="T51" s="88">
        <f t="shared" si="10"/>
        <v>114.37899999999999</v>
      </c>
      <c r="U51" s="88">
        <f t="shared" si="10"/>
        <v>107.179</v>
      </c>
      <c r="V51" s="88">
        <f t="shared" si="10"/>
        <v>66.943999999999988</v>
      </c>
      <c r="W51" s="88">
        <f t="shared" si="10"/>
        <v>75.834999999999994</v>
      </c>
      <c r="X51" s="88">
        <f t="shared" si="10"/>
        <v>84.67</v>
      </c>
      <c r="Y51" s="88">
        <f t="shared" si="10"/>
        <v>60.608000000000004</v>
      </c>
      <c r="Z51" s="89" t="str">
        <f t="shared" si="10"/>
        <v/>
      </c>
      <c r="AA51" s="104">
        <f>SUM(B51:Z51)</f>
        <v>3287.8380000000006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45134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125.89000000000001</v>
      </c>
      <c r="C4" s="18">
        <v>168.04900000000001</v>
      </c>
      <c r="D4" s="18">
        <v>99.091999999999999</v>
      </c>
      <c r="E4" s="18">
        <v>233.21</v>
      </c>
      <c r="F4" s="18">
        <v>228.25099999999998</v>
      </c>
      <c r="G4" s="18">
        <v>254.47899999999998</v>
      </c>
      <c r="H4" s="18">
        <v>64.799000000000007</v>
      </c>
      <c r="I4" s="18">
        <v>51.374000000000002</v>
      </c>
      <c r="J4" s="18">
        <v>94.302000000000007</v>
      </c>
      <c r="K4" s="18">
        <v>62.442999999999998</v>
      </c>
      <c r="L4" s="18">
        <v>59.796000000000006</v>
      </c>
      <c r="M4" s="18">
        <v>240.428</v>
      </c>
      <c r="N4" s="18">
        <v>164.13499999999999</v>
      </c>
      <c r="O4" s="18">
        <v>135.98599999999999</v>
      </c>
      <c r="P4" s="18">
        <v>223.16499999999999</v>
      </c>
      <c r="Q4" s="18">
        <v>209.89399999999998</v>
      </c>
      <c r="R4" s="18">
        <v>217.31900000000002</v>
      </c>
      <c r="S4" s="18">
        <v>145.63099999999997</v>
      </c>
      <c r="T4" s="18">
        <v>114.404</v>
      </c>
      <c r="U4" s="18">
        <v>107.211</v>
      </c>
      <c r="V4" s="18">
        <v>66.896000000000001</v>
      </c>
      <c r="W4" s="18">
        <v>75.866</v>
      </c>
      <c r="X4" s="18">
        <v>84.640999999999991</v>
      </c>
      <c r="Y4" s="18">
        <v>60.563000000000009</v>
      </c>
      <c r="Z4" s="19"/>
      <c r="AA4" s="20">
        <f>SUM(B4:Z4)</f>
        <v>3287.8239999999996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114.97</v>
      </c>
      <c r="C7" s="28">
        <v>115</v>
      </c>
      <c r="D7" s="28">
        <v>108.56</v>
      </c>
      <c r="E7" s="28">
        <v>105</v>
      </c>
      <c r="F7" s="28">
        <v>102.06</v>
      </c>
      <c r="G7" s="28">
        <v>105</v>
      </c>
      <c r="H7" s="28">
        <v>98.45</v>
      </c>
      <c r="I7" s="28">
        <v>96.33</v>
      </c>
      <c r="J7" s="28">
        <v>102.3</v>
      </c>
      <c r="K7" s="28">
        <v>96.12</v>
      </c>
      <c r="L7" s="28">
        <v>103.89</v>
      </c>
      <c r="M7" s="28">
        <v>105</v>
      </c>
      <c r="N7" s="28">
        <v>107.12</v>
      </c>
      <c r="O7" s="28">
        <v>110</v>
      </c>
      <c r="P7" s="28">
        <v>111.02</v>
      </c>
      <c r="Q7" s="28">
        <v>113.92</v>
      </c>
      <c r="R7" s="28">
        <v>113.01</v>
      </c>
      <c r="S7" s="28">
        <v>113.88</v>
      </c>
      <c r="T7" s="28">
        <v>129</v>
      </c>
      <c r="U7" s="28">
        <v>162.49</v>
      </c>
      <c r="V7" s="28">
        <v>187.41</v>
      </c>
      <c r="W7" s="28">
        <v>166.08</v>
      </c>
      <c r="X7" s="28">
        <v>117.2</v>
      </c>
      <c r="Y7" s="28">
        <v>115.99</v>
      </c>
      <c r="Z7" s="29"/>
      <c r="AA7" s="30">
        <f>IF(SUM(B7:Z7)&lt;&gt;0,AVERAGEIF(B7:Z7,"&lt;&gt;"""),"")</f>
        <v>116.6583333333333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28</v>
      </c>
      <c r="C19" s="72">
        <v>28</v>
      </c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56</v>
      </c>
    </row>
    <row r="20" spans="1:27" ht="25.15" customHeight="1" x14ac:dyDescent="0.2">
      <c r="A20" s="75" t="s">
        <v>15</v>
      </c>
      <c r="B20" s="76">
        <v>0.55700000000000005</v>
      </c>
      <c r="C20" s="77">
        <v>0.55500000000000005</v>
      </c>
      <c r="D20" s="77">
        <v>0.55300000000000005</v>
      </c>
      <c r="E20" s="77">
        <v>1.4020000000000001</v>
      </c>
      <c r="F20" s="77">
        <v>2.5539999999999998</v>
      </c>
      <c r="G20" s="77">
        <v>0.56699999999999995</v>
      </c>
      <c r="H20" s="77">
        <v>6.2780000000000005</v>
      </c>
      <c r="I20" s="77">
        <v>0.59399999999999997</v>
      </c>
      <c r="J20" s="77">
        <v>36.308999999999997</v>
      </c>
      <c r="K20" s="77">
        <v>0.61299999999999999</v>
      </c>
      <c r="L20" s="77">
        <v>3.1150000000000002</v>
      </c>
      <c r="M20" s="77">
        <v>0.61499999999999999</v>
      </c>
      <c r="N20" s="77">
        <v>0.61</v>
      </c>
      <c r="O20" s="77">
        <v>0.60799999999999998</v>
      </c>
      <c r="P20" s="77">
        <v>0.60399999999999998</v>
      </c>
      <c r="Q20" s="77">
        <v>3.9090000000000003</v>
      </c>
      <c r="R20" s="77">
        <v>0.5</v>
      </c>
      <c r="S20" s="77">
        <v>0.5</v>
      </c>
      <c r="T20" s="77">
        <v>9.3659999999999997</v>
      </c>
      <c r="U20" s="77">
        <v>27.694999999999997</v>
      </c>
      <c r="V20" s="77">
        <v>19.376000000000001</v>
      </c>
      <c r="W20" s="77">
        <v>16.253</v>
      </c>
      <c r="X20" s="77">
        <v>4.32</v>
      </c>
      <c r="Y20" s="77">
        <v>1.6</v>
      </c>
      <c r="Z20" s="78"/>
      <c r="AA20" s="79">
        <f t="shared" si="2"/>
        <v>139.05299999999997</v>
      </c>
    </row>
    <row r="21" spans="1:27" ht="25.15" customHeight="1" x14ac:dyDescent="0.2">
      <c r="A21" s="75" t="s">
        <v>16</v>
      </c>
      <c r="B21" s="80">
        <v>11.932999999999998</v>
      </c>
      <c r="C21" s="81">
        <v>14.294</v>
      </c>
      <c r="D21" s="81">
        <v>17.739000000000001</v>
      </c>
      <c r="E21" s="81">
        <v>23.507999999999996</v>
      </c>
      <c r="F21" s="81">
        <v>22.696999999999999</v>
      </c>
      <c r="G21" s="81">
        <v>31.712000000000003</v>
      </c>
      <c r="H21" s="81">
        <v>58.520999999999994</v>
      </c>
      <c r="I21" s="81">
        <v>50.780000000000008</v>
      </c>
      <c r="J21" s="81">
        <v>57.992999999999995</v>
      </c>
      <c r="K21" s="81">
        <v>61.83</v>
      </c>
      <c r="L21" s="81">
        <v>56.680999999999997</v>
      </c>
      <c r="M21" s="81">
        <v>37.012999999999998</v>
      </c>
      <c r="N21" s="81">
        <v>47.725000000000001</v>
      </c>
      <c r="O21" s="81">
        <v>49.777999999999999</v>
      </c>
      <c r="P21" s="81">
        <v>48.360999999999997</v>
      </c>
      <c r="Q21" s="81">
        <v>43.484999999999999</v>
      </c>
      <c r="R21" s="81">
        <v>43.018999999999998</v>
      </c>
      <c r="S21" s="81">
        <v>37.531000000000006</v>
      </c>
      <c r="T21" s="81">
        <v>100.938</v>
      </c>
      <c r="U21" s="81">
        <v>79.516000000000005</v>
      </c>
      <c r="V21" s="81">
        <v>47.519999999999996</v>
      </c>
      <c r="W21" s="81">
        <v>59.613</v>
      </c>
      <c r="X21" s="81">
        <v>80.320999999999998</v>
      </c>
      <c r="Y21" s="81">
        <v>36.963000000000001</v>
      </c>
      <c r="Z21" s="78"/>
      <c r="AA21" s="79">
        <f t="shared" si="2"/>
        <v>1119.4709999999998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40.489999999999995</v>
      </c>
      <c r="C25" s="88">
        <f t="shared" si="3"/>
        <v>42.849000000000004</v>
      </c>
      <c r="D25" s="88">
        <f t="shared" si="3"/>
        <v>18.292000000000002</v>
      </c>
      <c r="E25" s="88">
        <f t="shared" si="3"/>
        <v>24.909999999999997</v>
      </c>
      <c r="F25" s="88">
        <f t="shared" si="3"/>
        <v>25.250999999999998</v>
      </c>
      <c r="G25" s="88">
        <f t="shared" si="3"/>
        <v>32.279000000000003</v>
      </c>
      <c r="H25" s="88">
        <f t="shared" si="3"/>
        <v>64.798999999999992</v>
      </c>
      <c r="I25" s="88">
        <f t="shared" si="3"/>
        <v>51.374000000000009</v>
      </c>
      <c r="J25" s="88">
        <f t="shared" si="3"/>
        <v>94.301999999999992</v>
      </c>
      <c r="K25" s="88">
        <f t="shared" si="3"/>
        <v>62.442999999999998</v>
      </c>
      <c r="L25" s="88">
        <f t="shared" si="3"/>
        <v>59.795999999999999</v>
      </c>
      <c r="M25" s="88">
        <f t="shared" si="3"/>
        <v>37.628</v>
      </c>
      <c r="N25" s="88">
        <f t="shared" si="3"/>
        <v>48.335000000000001</v>
      </c>
      <c r="O25" s="88">
        <f t="shared" si="3"/>
        <v>50.385999999999996</v>
      </c>
      <c r="P25" s="88">
        <f t="shared" si="3"/>
        <v>48.964999999999996</v>
      </c>
      <c r="Q25" s="88">
        <f t="shared" si="3"/>
        <v>47.393999999999998</v>
      </c>
      <c r="R25" s="88">
        <f t="shared" si="3"/>
        <v>43.518999999999998</v>
      </c>
      <c r="S25" s="88">
        <f t="shared" si="3"/>
        <v>38.031000000000006</v>
      </c>
      <c r="T25" s="88">
        <f t="shared" si="3"/>
        <v>110.304</v>
      </c>
      <c r="U25" s="88">
        <f t="shared" si="3"/>
        <v>107.211</v>
      </c>
      <c r="V25" s="88">
        <f t="shared" si="3"/>
        <v>66.896000000000001</v>
      </c>
      <c r="W25" s="88">
        <f t="shared" si="3"/>
        <v>75.866</v>
      </c>
      <c r="X25" s="88">
        <f t="shared" si="3"/>
        <v>84.640999999999991</v>
      </c>
      <c r="Y25" s="88">
        <f t="shared" si="3"/>
        <v>38.563000000000002</v>
      </c>
      <c r="Z25" s="89">
        <f t="shared" si="3"/>
        <v>0</v>
      </c>
      <c r="AA25" s="90">
        <f t="shared" si="3"/>
        <v>1314.5239999999997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40.49</v>
      </c>
      <c r="C29" s="77">
        <v>42.848999999999997</v>
      </c>
      <c r="D29" s="77">
        <v>18.292000000000002</v>
      </c>
      <c r="E29" s="77">
        <v>24.91</v>
      </c>
      <c r="F29" s="77">
        <v>25.251000000000001</v>
      </c>
      <c r="G29" s="77">
        <v>32.279000000000003</v>
      </c>
      <c r="H29" s="77">
        <v>64.799000000000007</v>
      </c>
      <c r="I29" s="77">
        <v>51.374000000000002</v>
      </c>
      <c r="J29" s="77">
        <v>94.302000000000007</v>
      </c>
      <c r="K29" s="77">
        <v>62.442999999999998</v>
      </c>
      <c r="L29" s="77">
        <v>59.795999999999999</v>
      </c>
      <c r="M29" s="77">
        <v>37.628</v>
      </c>
      <c r="N29" s="77">
        <v>48.335000000000001</v>
      </c>
      <c r="O29" s="77">
        <v>50.386000000000003</v>
      </c>
      <c r="P29" s="77">
        <v>48.965000000000003</v>
      </c>
      <c r="Q29" s="77">
        <v>47.393999999999998</v>
      </c>
      <c r="R29" s="77">
        <v>43.518999999999998</v>
      </c>
      <c r="S29" s="77">
        <v>38.030999999999999</v>
      </c>
      <c r="T29" s="77">
        <v>110.304</v>
      </c>
      <c r="U29" s="77">
        <v>107.211</v>
      </c>
      <c r="V29" s="77">
        <v>66.896000000000001</v>
      </c>
      <c r="W29" s="77">
        <v>75.866</v>
      </c>
      <c r="X29" s="77">
        <v>84.641000000000005</v>
      </c>
      <c r="Y29" s="77">
        <v>38.563000000000002</v>
      </c>
      <c r="Z29" s="78"/>
      <c r="AA29" s="79">
        <f>SUM(B29:Z29)</f>
        <v>1314.5240000000001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40.49</v>
      </c>
      <c r="C31" s="62">
        <f t="shared" si="4"/>
        <v>42.848999999999997</v>
      </c>
      <c r="D31" s="62">
        <f t="shared" si="4"/>
        <v>18.292000000000002</v>
      </c>
      <c r="E31" s="62">
        <f t="shared" si="4"/>
        <v>24.91</v>
      </c>
      <c r="F31" s="62">
        <f t="shared" si="4"/>
        <v>25.251000000000001</v>
      </c>
      <c r="G31" s="62">
        <f t="shared" si="4"/>
        <v>32.279000000000003</v>
      </c>
      <c r="H31" s="62">
        <f t="shared" si="4"/>
        <v>64.799000000000007</v>
      </c>
      <c r="I31" s="62">
        <f t="shared" si="4"/>
        <v>51.374000000000002</v>
      </c>
      <c r="J31" s="62">
        <f t="shared" si="4"/>
        <v>94.302000000000007</v>
      </c>
      <c r="K31" s="62">
        <f t="shared" si="4"/>
        <v>62.442999999999998</v>
      </c>
      <c r="L31" s="62">
        <f t="shared" si="4"/>
        <v>59.795999999999999</v>
      </c>
      <c r="M31" s="62">
        <f t="shared" si="4"/>
        <v>37.628</v>
      </c>
      <c r="N31" s="62">
        <f t="shared" si="4"/>
        <v>48.335000000000001</v>
      </c>
      <c r="O31" s="62">
        <f t="shared" si="4"/>
        <v>50.386000000000003</v>
      </c>
      <c r="P31" s="62">
        <f t="shared" si="4"/>
        <v>48.965000000000003</v>
      </c>
      <c r="Q31" s="62">
        <f t="shared" si="4"/>
        <v>47.393999999999998</v>
      </c>
      <c r="R31" s="62">
        <f t="shared" si="4"/>
        <v>43.518999999999998</v>
      </c>
      <c r="S31" s="62">
        <f t="shared" si="4"/>
        <v>38.030999999999999</v>
      </c>
      <c r="T31" s="62">
        <f t="shared" si="4"/>
        <v>110.304</v>
      </c>
      <c r="U31" s="62">
        <f t="shared" si="4"/>
        <v>107.211</v>
      </c>
      <c r="V31" s="62">
        <f t="shared" si="4"/>
        <v>66.896000000000001</v>
      </c>
      <c r="W31" s="62">
        <f t="shared" si="4"/>
        <v>75.866</v>
      </c>
      <c r="X31" s="62">
        <f t="shared" si="4"/>
        <v>84.641000000000005</v>
      </c>
      <c r="Y31" s="62">
        <f t="shared" si="4"/>
        <v>38.563000000000002</v>
      </c>
      <c r="Z31" s="63">
        <f t="shared" si="4"/>
        <v>0</v>
      </c>
      <c r="AA31" s="64">
        <f t="shared" si="4"/>
        <v>1314.5240000000001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>
        <v>85.4</v>
      </c>
      <c r="C38" s="99">
        <v>125.2</v>
      </c>
      <c r="D38" s="99">
        <v>80.8</v>
      </c>
      <c r="E38" s="99">
        <v>208.3</v>
      </c>
      <c r="F38" s="99">
        <v>203</v>
      </c>
      <c r="G38" s="99">
        <v>222.2</v>
      </c>
      <c r="H38" s="99"/>
      <c r="I38" s="99"/>
      <c r="J38" s="99"/>
      <c r="K38" s="99"/>
      <c r="L38" s="99"/>
      <c r="M38" s="99">
        <v>202.8</v>
      </c>
      <c r="N38" s="99">
        <v>115.8</v>
      </c>
      <c r="O38" s="99">
        <v>85.6</v>
      </c>
      <c r="P38" s="99">
        <v>174.2</v>
      </c>
      <c r="Q38" s="99">
        <v>162.5</v>
      </c>
      <c r="R38" s="99">
        <v>173.8</v>
      </c>
      <c r="S38" s="99">
        <v>107.6</v>
      </c>
      <c r="T38" s="99">
        <v>4.0999999999999996</v>
      </c>
      <c r="U38" s="99"/>
      <c r="V38" s="99"/>
      <c r="W38" s="99"/>
      <c r="X38" s="99"/>
      <c r="Y38" s="99">
        <v>22</v>
      </c>
      <c r="Z38" s="100"/>
      <c r="AA38" s="79">
        <f t="shared" si="5"/>
        <v>1973.2999999999997</v>
      </c>
    </row>
    <row r="39" spans="1:27" ht="30" customHeight="1" thickBot="1" x14ac:dyDescent="0.25">
      <c r="A39" s="86" t="s">
        <v>45</v>
      </c>
      <c r="B39" s="87">
        <f t="shared" ref="B39:Z39" si="6">SUM(B34:B38)</f>
        <v>85.4</v>
      </c>
      <c r="C39" s="88">
        <f t="shared" si="6"/>
        <v>125.2</v>
      </c>
      <c r="D39" s="88">
        <f t="shared" si="6"/>
        <v>80.8</v>
      </c>
      <c r="E39" s="88">
        <f t="shared" si="6"/>
        <v>208.3</v>
      </c>
      <c r="F39" s="88">
        <f t="shared" si="6"/>
        <v>203</v>
      </c>
      <c r="G39" s="88">
        <f t="shared" si="6"/>
        <v>222.2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202.8</v>
      </c>
      <c r="N39" s="88">
        <f t="shared" si="6"/>
        <v>115.8</v>
      </c>
      <c r="O39" s="88">
        <f t="shared" si="6"/>
        <v>85.6</v>
      </c>
      <c r="P39" s="88">
        <f t="shared" si="6"/>
        <v>174.2</v>
      </c>
      <c r="Q39" s="88">
        <f t="shared" si="6"/>
        <v>162.5</v>
      </c>
      <c r="R39" s="88">
        <f t="shared" si="6"/>
        <v>173.8</v>
      </c>
      <c r="S39" s="88">
        <f t="shared" si="6"/>
        <v>107.6</v>
      </c>
      <c r="T39" s="88">
        <f t="shared" si="6"/>
        <v>4.0999999999999996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22</v>
      </c>
      <c r="Z39" s="89">
        <f t="shared" si="6"/>
        <v>0</v>
      </c>
      <c r="AA39" s="90">
        <f t="shared" si="5"/>
        <v>1973.2999999999997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85.4</v>
      </c>
      <c r="C46" s="99">
        <v>125.2</v>
      </c>
      <c r="D46" s="99">
        <v>80.8</v>
      </c>
      <c r="E46" s="99">
        <v>208.3</v>
      </c>
      <c r="F46" s="99">
        <v>203</v>
      </c>
      <c r="G46" s="99">
        <v>222.2</v>
      </c>
      <c r="H46" s="99"/>
      <c r="I46" s="99"/>
      <c r="J46" s="99"/>
      <c r="K46" s="99"/>
      <c r="L46" s="99"/>
      <c r="M46" s="99">
        <v>202.8</v>
      </c>
      <c r="N46" s="99">
        <v>115.8</v>
      </c>
      <c r="O46" s="99">
        <v>85.6</v>
      </c>
      <c r="P46" s="99">
        <v>174.2</v>
      </c>
      <c r="Q46" s="99">
        <v>162.5</v>
      </c>
      <c r="R46" s="99">
        <v>173.8</v>
      </c>
      <c r="S46" s="99">
        <v>107.6</v>
      </c>
      <c r="T46" s="99">
        <v>4.0999999999999996</v>
      </c>
      <c r="U46" s="99"/>
      <c r="V46" s="99"/>
      <c r="W46" s="99"/>
      <c r="X46" s="99"/>
      <c r="Y46" s="99">
        <v>22</v>
      </c>
      <c r="Z46" s="100"/>
      <c r="AA46" s="79">
        <f t="shared" si="7"/>
        <v>1973.2999999999997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85.4</v>
      </c>
      <c r="C48" s="88">
        <f t="shared" ref="C48:Z48" si="8">SUM(C42:C47)</f>
        <v>125.2</v>
      </c>
      <c r="D48" s="88">
        <f t="shared" si="8"/>
        <v>80.8</v>
      </c>
      <c r="E48" s="88">
        <f t="shared" si="8"/>
        <v>208.3</v>
      </c>
      <c r="F48" s="88">
        <f t="shared" si="8"/>
        <v>203</v>
      </c>
      <c r="G48" s="88">
        <f t="shared" si="8"/>
        <v>222.2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202.8</v>
      </c>
      <c r="N48" s="88">
        <f t="shared" si="8"/>
        <v>115.8</v>
      </c>
      <c r="O48" s="88">
        <f t="shared" si="8"/>
        <v>85.6</v>
      </c>
      <c r="P48" s="88">
        <f t="shared" si="8"/>
        <v>174.2</v>
      </c>
      <c r="Q48" s="88">
        <f t="shared" si="8"/>
        <v>162.5</v>
      </c>
      <c r="R48" s="88">
        <f t="shared" si="8"/>
        <v>173.8</v>
      </c>
      <c r="S48" s="88">
        <f t="shared" si="8"/>
        <v>107.6</v>
      </c>
      <c r="T48" s="88">
        <f t="shared" si="8"/>
        <v>4.0999999999999996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22</v>
      </c>
      <c r="Z48" s="89">
        <f t="shared" si="8"/>
        <v>0</v>
      </c>
      <c r="AA48" s="90">
        <f t="shared" si="7"/>
        <v>1973.2999999999997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125.89</v>
      </c>
      <c r="C51" s="88">
        <f t="shared" si="10"/>
        <v>168.04900000000001</v>
      </c>
      <c r="D51" s="88">
        <f t="shared" si="10"/>
        <v>99.091999999999999</v>
      </c>
      <c r="E51" s="88">
        <f t="shared" si="10"/>
        <v>233.21</v>
      </c>
      <c r="F51" s="88">
        <f t="shared" si="10"/>
        <v>228.251</v>
      </c>
      <c r="G51" s="88">
        <f t="shared" si="10"/>
        <v>254.47899999999998</v>
      </c>
      <c r="H51" s="88">
        <f t="shared" si="10"/>
        <v>64.798999999999992</v>
      </c>
      <c r="I51" s="88">
        <f t="shared" si="10"/>
        <v>51.374000000000009</v>
      </c>
      <c r="J51" s="88">
        <f t="shared" si="10"/>
        <v>94.301999999999992</v>
      </c>
      <c r="K51" s="88">
        <f t="shared" si="10"/>
        <v>62.442999999999998</v>
      </c>
      <c r="L51" s="88">
        <f t="shared" si="10"/>
        <v>59.795999999999999</v>
      </c>
      <c r="M51" s="88">
        <f t="shared" si="10"/>
        <v>240.428</v>
      </c>
      <c r="N51" s="88">
        <f t="shared" si="10"/>
        <v>164.13499999999999</v>
      </c>
      <c r="O51" s="88">
        <f t="shared" si="10"/>
        <v>135.98599999999999</v>
      </c>
      <c r="P51" s="88">
        <f t="shared" si="10"/>
        <v>223.16499999999999</v>
      </c>
      <c r="Q51" s="88">
        <f t="shared" si="10"/>
        <v>209.89400000000001</v>
      </c>
      <c r="R51" s="88">
        <f t="shared" si="10"/>
        <v>217.31900000000002</v>
      </c>
      <c r="S51" s="88">
        <f t="shared" si="10"/>
        <v>145.631</v>
      </c>
      <c r="T51" s="88">
        <f t="shared" si="10"/>
        <v>114.404</v>
      </c>
      <c r="U51" s="88">
        <f t="shared" si="10"/>
        <v>107.211</v>
      </c>
      <c r="V51" s="88">
        <f t="shared" si="10"/>
        <v>66.896000000000001</v>
      </c>
      <c r="W51" s="88">
        <f t="shared" si="10"/>
        <v>75.866</v>
      </c>
      <c r="X51" s="88">
        <f t="shared" si="10"/>
        <v>84.640999999999991</v>
      </c>
      <c r="Y51" s="88">
        <f t="shared" si="10"/>
        <v>60.563000000000002</v>
      </c>
      <c r="Z51" s="89">
        <f t="shared" si="10"/>
        <v>0</v>
      </c>
      <c r="AA51" s="104">
        <f>SUM(B51:Z51)</f>
        <v>3287.8239999999996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85.4</v>
      </c>
      <c r="C4" s="18">
        <v>125.2</v>
      </c>
      <c r="D4" s="18">
        <v>80.8</v>
      </c>
      <c r="E4" s="18">
        <v>208.3</v>
      </c>
      <c r="F4" s="18">
        <v>203</v>
      </c>
      <c r="G4" s="18">
        <v>222.2</v>
      </c>
      <c r="H4" s="18"/>
      <c r="I4" s="18"/>
      <c r="J4" s="18"/>
      <c r="K4" s="18"/>
      <c r="L4" s="18"/>
      <c r="M4" s="18">
        <v>202.8</v>
      </c>
      <c r="N4" s="18">
        <v>115.8</v>
      </c>
      <c r="O4" s="18">
        <v>85.6</v>
      </c>
      <c r="P4" s="18">
        <v>174.2</v>
      </c>
      <c r="Q4" s="18">
        <v>162.5</v>
      </c>
      <c r="R4" s="18">
        <v>173.8</v>
      </c>
      <c r="S4" s="18">
        <v>107.6</v>
      </c>
      <c r="T4" s="18">
        <v>4.0999999999999996</v>
      </c>
      <c r="U4" s="18">
        <v>-68.3</v>
      </c>
      <c r="V4" s="18">
        <v>-30.1</v>
      </c>
      <c r="W4" s="18">
        <v>-44.3</v>
      </c>
      <c r="X4" s="18">
        <v>-52.2</v>
      </c>
      <c r="Y4" s="18">
        <v>22</v>
      </c>
      <c r="Z4" s="19"/>
      <c r="AA4" s="111">
        <f>SUM(B4:Z4)</f>
        <v>1778.3999999999999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114.97</v>
      </c>
      <c r="C7" s="117">
        <v>115</v>
      </c>
      <c r="D7" s="117">
        <v>108.56</v>
      </c>
      <c r="E7" s="117">
        <v>105</v>
      </c>
      <c r="F7" s="117">
        <v>102.06</v>
      </c>
      <c r="G7" s="117">
        <v>105</v>
      </c>
      <c r="H7" s="117">
        <v>98.45</v>
      </c>
      <c r="I7" s="117">
        <v>96.33</v>
      </c>
      <c r="J7" s="117">
        <v>102.3</v>
      </c>
      <c r="K7" s="117">
        <v>96.12</v>
      </c>
      <c r="L7" s="117">
        <v>103.89</v>
      </c>
      <c r="M7" s="117">
        <v>105</v>
      </c>
      <c r="N7" s="117">
        <v>107.12</v>
      </c>
      <c r="O7" s="117">
        <v>110</v>
      </c>
      <c r="P7" s="117">
        <v>111.02</v>
      </c>
      <c r="Q7" s="117">
        <v>113.92</v>
      </c>
      <c r="R7" s="117">
        <v>113.01</v>
      </c>
      <c r="S7" s="117">
        <v>113.88</v>
      </c>
      <c r="T7" s="117">
        <v>129</v>
      </c>
      <c r="U7" s="117">
        <v>162.49</v>
      </c>
      <c r="V7" s="117">
        <v>187.41</v>
      </c>
      <c r="W7" s="117">
        <v>166.08</v>
      </c>
      <c r="X7" s="117">
        <v>117.2</v>
      </c>
      <c r="Y7" s="117">
        <v>115.99</v>
      </c>
      <c r="Z7" s="118"/>
      <c r="AA7" s="119">
        <f>IF(SUM(B7:Z7)&lt;&gt;0,AVERAGEIF(B7:Z7,"&lt;&gt;"""),"")</f>
        <v>116.6583333333333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>
        <v>68.3</v>
      </c>
      <c r="V15" s="133">
        <v>30.1</v>
      </c>
      <c r="W15" s="133">
        <v>44.3</v>
      </c>
      <c r="X15" s="133">
        <v>52.2</v>
      </c>
      <c r="Y15" s="133"/>
      <c r="Z15" s="131"/>
      <c r="AA15" s="132">
        <f t="shared" si="0"/>
        <v>194.89999999999998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68.3</v>
      </c>
      <c r="V16" s="135">
        <f t="shared" si="1"/>
        <v>30.1</v>
      </c>
      <c r="W16" s="135">
        <f t="shared" si="1"/>
        <v>44.3</v>
      </c>
      <c r="X16" s="135">
        <f t="shared" si="1"/>
        <v>52.2</v>
      </c>
      <c r="Y16" s="135">
        <f t="shared" si="1"/>
        <v>0</v>
      </c>
      <c r="Z16" s="136" t="str">
        <f t="shared" si="1"/>
        <v/>
      </c>
      <c r="AA16" s="90">
        <f t="shared" si="0"/>
        <v>194.89999999999998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85.4</v>
      </c>
      <c r="C23" s="133">
        <v>125.2</v>
      </c>
      <c r="D23" s="133">
        <v>80.8</v>
      </c>
      <c r="E23" s="133">
        <v>208.3</v>
      </c>
      <c r="F23" s="133">
        <v>203</v>
      </c>
      <c r="G23" s="133">
        <v>222.2</v>
      </c>
      <c r="H23" s="133"/>
      <c r="I23" s="133"/>
      <c r="J23" s="133"/>
      <c r="K23" s="133"/>
      <c r="L23" s="133"/>
      <c r="M23" s="133">
        <v>202.8</v>
      </c>
      <c r="N23" s="133">
        <v>115.8</v>
      </c>
      <c r="O23" s="133">
        <v>85.6</v>
      </c>
      <c r="P23" s="133">
        <v>174.2</v>
      </c>
      <c r="Q23" s="133">
        <v>162.5</v>
      </c>
      <c r="R23" s="133">
        <v>173.8</v>
      </c>
      <c r="S23" s="133">
        <v>107.6</v>
      </c>
      <c r="T23" s="133">
        <v>4.0999999999999996</v>
      </c>
      <c r="U23" s="133"/>
      <c r="V23" s="133"/>
      <c r="W23" s="133"/>
      <c r="X23" s="133"/>
      <c r="Y23" s="133">
        <v>22</v>
      </c>
      <c r="Z23" s="131"/>
      <c r="AA23" s="132">
        <f t="shared" si="2"/>
        <v>1973.2999999999997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85.4</v>
      </c>
      <c r="C24" s="135">
        <f t="shared" si="3"/>
        <v>125.2</v>
      </c>
      <c r="D24" s="135">
        <f t="shared" si="3"/>
        <v>80.8</v>
      </c>
      <c r="E24" s="135">
        <f t="shared" si="3"/>
        <v>208.3</v>
      </c>
      <c r="F24" s="135">
        <f t="shared" si="3"/>
        <v>203</v>
      </c>
      <c r="G24" s="135">
        <f t="shared" si="3"/>
        <v>222.2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202.8</v>
      </c>
      <c r="N24" s="135">
        <f t="shared" si="3"/>
        <v>115.8</v>
      </c>
      <c r="O24" s="135">
        <f t="shared" si="3"/>
        <v>85.6</v>
      </c>
      <c r="P24" s="135">
        <f t="shared" si="3"/>
        <v>174.2</v>
      </c>
      <c r="Q24" s="135">
        <f t="shared" si="3"/>
        <v>162.5</v>
      </c>
      <c r="R24" s="135">
        <f t="shared" si="3"/>
        <v>173.8</v>
      </c>
      <c r="S24" s="135">
        <f t="shared" si="3"/>
        <v>107.6</v>
      </c>
      <c r="T24" s="135">
        <f t="shared" si="3"/>
        <v>4.0999999999999996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22</v>
      </c>
      <c r="Z24" s="136" t="str">
        <f t="shared" si="3"/>
        <v/>
      </c>
      <c r="AA24" s="90">
        <f t="shared" si="2"/>
        <v>1973.2999999999997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2023-07-26T13:21:03Z</dcterms:created>
  <dcterms:modified xsi:type="dcterms:W3CDTF">2023-07-26T13:21:04Z</dcterms:modified>
</cp:coreProperties>
</file>