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<sst xmlns="http://schemas.openxmlformats.org/spreadsheetml/2006/main" count="117" uniqueCount="53">
  <si>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25/07/2023 16:22:36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</si>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</sst>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">
                  <c:v>9.8000000000000004E-2</c:v>
                </c:pt>
                <c:pt idx="20">
                  <c:v>1.7370000000000001</c:v>
                </c:pt>
                <c:pt idx="21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CC5-436F-B9EB-56BA990F8B4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CC5-436F-B9EB-56BA990F8B4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8.3349999999999991</c:v>
                </c:pt>
                <c:pt idx="8">
                  <c:v>14.97</c:v>
                </c:pt>
                <c:pt idx="9">
                  <c:v>6.4370000000000003</c:v>
                </c:pt>
                <c:pt idx="22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CC5-436F-B9EB-56BA990F8B4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59.3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15.6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33.200000000000003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CC5-436F-B9EB-56BA990F8B4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5.327</c:v>
                </c:pt>
                <c:pt idx="1">
                  <c:v>8.620000000000001</c:v>
                </c:pt>
                <c:pt idx="2">
                  <c:v>24.548000000000002</c:v>
                </c:pt>
                <c:pt idx="3">
                  <c:v>33.384999999999998</c:v>
                </c:pt>
                <c:pt idx="4">
                  <c:v>19.212000000000003</c:v>
                </c:pt>
                <c:pt idx="5">
                  <c:v>10.831</c:v>
                </c:pt>
                <c:pt idx="6">
                  <c:v>9.5080000000000009</c:v>
                </c:pt>
                <c:pt idx="7">
                  <c:v>17.169999999999998</c:v>
                </c:pt>
                <c:pt idx="8">
                  <c:v>26.184999999999995</c:v>
                </c:pt>
                <c:pt idx="9">
                  <c:v>22.320999999999994</c:v>
                </c:pt>
                <c:pt idx="10">
                  <c:v>44.661000000000001</c:v>
                </c:pt>
                <c:pt idx="11">
                  <c:v>67.02600000000001</c:v>
                </c:pt>
                <c:pt idx="12">
                  <c:v>76.292000000000016</c:v>
                </c:pt>
                <c:pt idx="13">
                  <c:v>80.664000000000016</c:v>
                </c:pt>
                <c:pt idx="14">
                  <c:v>78.045000000000016</c:v>
                </c:pt>
                <c:pt idx="15">
                  <c:v>70.043000000000006</c:v>
                </c:pt>
                <c:pt idx="16">
                  <c:v>53.978999999999999</c:v>
                </c:pt>
                <c:pt idx="17">
                  <c:v>22.955000000000002</c:v>
                </c:pt>
                <c:pt idx="18">
                  <c:v>6.9690000000000003</c:v>
                </c:pt>
                <c:pt idx="19">
                  <c:v>5.4910000000000005</c:v>
                </c:pt>
                <c:pt idx="20">
                  <c:v>4.758</c:v>
                </c:pt>
                <c:pt idx="21">
                  <c:v>7.3219999999999992</c:v>
                </c:pt>
                <c:pt idx="22">
                  <c:v>8.3219999999999992</c:v>
                </c:pt>
                <c:pt idx="23">
                  <c:v>6.7639999999999993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CC5-436F-B9EB-56BA990F8B4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CC5-436F-B9EB-56BA990F8B4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CC5-436F-B9EB-56BA990F8B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94.765999999999977</c:v>
                </c:pt>
                <c:pt idx="1">
                  <c:v>30.425999999999998</c:v>
                </c:pt>
                <c:pt idx="2">
                  <c:v>43.823999999999998</c:v>
                </c:pt>
                <c:pt idx="3">
                  <c:v>72.561999999999983</c:v>
                </c:pt>
                <c:pt idx="4">
                  <c:v>36.157000000000004</c:v>
                </c:pt>
                <c:pt idx="5">
                  <c:v>24.132999999999999</c:v>
                </c:pt>
                <c:pt idx="6">
                  <c:v>48.000999999999998</c:v>
                </c:pt>
                <c:pt idx="7">
                  <c:v>100.179</c:v>
                </c:pt>
                <c:pt idx="8">
                  <c:v>106.788</c:v>
                </c:pt>
                <c:pt idx="9">
                  <c:v>284.96499999999997</c:v>
                </c:pt>
                <c:pt idx="10">
                  <c:v>185.60400000000001</c:v>
                </c:pt>
                <c:pt idx="11">
                  <c:v>256.34699999999998</c:v>
                </c:pt>
                <c:pt idx="12">
                  <c:v>236.77599999999998</c:v>
                </c:pt>
                <c:pt idx="13">
                  <c:v>240.77600000000001</c:v>
                </c:pt>
                <c:pt idx="14">
                  <c:v>217.26200000000006</c:v>
                </c:pt>
                <c:pt idx="15">
                  <c:v>188.643</c:v>
                </c:pt>
                <c:pt idx="16">
                  <c:v>133.26599999999999</c:v>
                </c:pt>
                <c:pt idx="17">
                  <c:v>78.73</c:v>
                </c:pt>
                <c:pt idx="18">
                  <c:v>54.474000000000004</c:v>
                </c:pt>
                <c:pt idx="19">
                  <c:v>46.734999999999999</c:v>
                </c:pt>
                <c:pt idx="20">
                  <c:v>53.655999999999999</c:v>
                </c:pt>
                <c:pt idx="21">
                  <c:v>89.770999999999987</c:v>
                </c:pt>
                <c:pt idx="22">
                  <c:v>90.3</c:v>
                </c:pt>
                <c:pt idx="23">
                  <c:v>79.367999999999995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CC5-436F-B9EB-56BA990F8B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95.46</c:v>
                </c:pt>
                <c:pt idx="1">
                  <c:v>146.65</c:v>
                </c:pt>
                <c:pt idx="2">
                  <c:v>92.4</c:v>
                </c:pt>
                <c:pt idx="3">
                  <c:v>93.5</c:v>
                </c:pt>
                <c:pt idx="4">
                  <c:v>93.5</c:v>
                </c:pt>
                <c:pt idx="5">
                  <c:v>89.59</c:v>
                </c:pt>
                <c:pt idx="6">
                  <c:v>99.79</c:v>
                </c:pt>
                <c:pt idx="7">
                  <c:v>109.54</c:v>
                </c:pt>
                <c:pt idx="8">
                  <c:v>111.76</c:v>
                </c:pt>
                <c:pt idx="9">
                  <c:v>108.52</c:v>
                </c:pt>
                <c:pt idx="10">
                  <c:v>95.61</c:v>
                </c:pt>
                <c:pt idx="11">
                  <c:v>87.1</c:v>
                </c:pt>
                <c:pt idx="12">
                  <c:v>93.5</c:v>
                </c:pt>
                <c:pt idx="13">
                  <c:v>93.5</c:v>
                </c:pt>
                <c:pt idx="14">
                  <c:v>96.8</c:v>
                </c:pt>
                <c:pt idx="15">
                  <c:v>98</c:v>
                </c:pt>
                <c:pt idx="16">
                  <c:v>99.74</c:v>
                </c:pt>
                <c:pt idx="17">
                  <c:v>105</c:v>
                </c:pt>
                <c:pt idx="18">
                  <c:v>160.27000000000001</c:v>
                </c:pt>
                <c:pt idx="19">
                  <c:v>169.5</c:v>
                </c:pt>
                <c:pt idx="20">
                  <c:v>197.17</c:v>
                </c:pt>
                <c:pt idx="21">
                  <c:v>170.2</c:v>
                </c:pt>
                <c:pt idx="22">
                  <c:v>138.5</c:v>
                </c:pt>
                <c:pt idx="23">
                  <c:v>105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CC5-436F-B9EB-56BA990F8B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94.763000000000005</v>
      </c>
      <c r="C4" s="18">
        <v>30.426000000000002</v>
      </c>
      <c r="D4" s="18">
        <v>43.864000000000004</v>
      </c>
      <c r="E4" s="18">
        <v>72.561000000000007</v>
      </c>
      <c r="F4" s="18">
        <v>36.133000000000003</v>
      </c>
      <c r="G4" s="18">
        <v>24.099</v>
      </c>
      <c r="H4" s="18">
        <v>47.970999999999997</v>
      </c>
      <c r="I4" s="18">
        <v>100.17000000000002</v>
      </c>
      <c r="J4" s="18">
        <v>106.80200000000002</v>
      </c>
      <c r="K4" s="18">
        <v>284.97300000000001</v>
      </c>
      <c r="L4" s="18">
        <v>185.61199999999999</v>
      </c>
      <c r="M4" s="18">
        <v>256.38900000000001</v>
      </c>
      <c r="N4" s="18">
        <v>236.75100000000003</v>
      </c>
      <c r="O4" s="18">
        <v>240.75200000000001</v>
      </c>
      <c r="P4" s="18">
        <v>217.30900000000003</v>
      </c>
      <c r="Q4" s="18">
        <v>188.625</v>
      </c>
      <c r="R4" s="18">
        <v>133.27399999999997</v>
      </c>
      <c r="S4" s="18">
        <v>78.765999999999991</v>
      </c>
      <c r="T4" s="18">
        <v>54.473999999999997</v>
      </c>
      <c r="U4" s="18">
        <v>46.734999999999999</v>
      </c>
      <c r="V4" s="18">
        <v>53.656000000000006</v>
      </c>
      <c r="W4" s="18">
        <v>89.801000000000002</v>
      </c>
      <c r="X4" s="18">
        <v>90.288000000000011</v>
      </c>
      <c r="Y4" s="18">
        <v>79.405000000000001</v>
      </c>
      <c r="Z4" s="19"/>
      <c r="AA4" s="20">
        <f>SUM(B4:Z4)</f>
        <v>2793.5990000000002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95.46</v>
      </c>
      <c r="C7" s="28">
        <v>146.65</v>
      </c>
      <c r="D7" s="28">
        <v>92.4</v>
      </c>
      <c r="E7" s="28">
        <v>93.5</v>
      </c>
      <c r="F7" s="28">
        <v>93.5</v>
      </c>
      <c r="G7" s="28">
        <v>89.59</v>
      </c>
      <c r="H7" s="28">
        <v>99.79</v>
      </c>
      <c r="I7" s="28">
        <v>109.54</v>
      </c>
      <c r="J7" s="28">
        <v>111.76</v>
      </c>
      <c r="K7" s="28">
        <v>108.52</v>
      </c>
      <c r="L7" s="28">
        <v>95.61</v>
      </c>
      <c r="M7" s="28">
        <v>87.1</v>
      </c>
      <c r="N7" s="28">
        <v>93.5</v>
      </c>
      <c r="O7" s="28">
        <v>93.5</v>
      </c>
      <c r="P7" s="28">
        <v>96.8</v>
      </c>
      <c r="Q7" s="28">
        <v>98</v>
      </c>
      <c r="R7" s="28">
        <v>99.74</v>
      </c>
      <c r="S7" s="28">
        <v>105</v>
      </c>
      <c r="T7" s="28">
        <v>160.27000000000001</v>
      </c>
      <c r="U7" s="28">
        <v>169.5</v>
      </c>
      <c r="V7" s="28">
        <v>197.17</v>
      </c>
      <c r="W7" s="28">
        <v>170.2</v>
      </c>
      <c r="X7" s="28">
        <v>138.5</v>
      </c>
      <c r="Y7" s="28">
        <v>105</v>
      </c>
      <c r="Z7" s="29"/>
      <c r="AA7" s="30">
        <f>IF(SUM(B7:Z7)&lt;&gt;0,AVERAGEIF(B7:Z7,"&lt;&gt;"""),"")</f>
        <v>114.60833333333331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>
        <v>9.8000000000000004E-2</v>
      </c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>
        <v>1.7370000000000001</v>
      </c>
      <c r="W10" s="42">
        <v>40</v>
      </c>
      <c r="X10" s="42"/>
      <c r="Y10" s="42"/>
      <c r="Z10" s="43"/>
      <c r="AA10" s="44">
        <f t="shared" ref="AA10:AA15" si="0">SUM(B10:Z10)</f>
        <v>41.835000000000001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8.3349999999999991</v>
      </c>
      <c r="J12" s="52">
        <v>14.97</v>
      </c>
      <c r="K12" s="52">
        <v>6.4370000000000003</v>
      </c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40</v>
      </c>
      <c r="Y12" s="52"/>
      <c r="Z12" s="53"/>
      <c r="AA12" s="54">
        <f t="shared" si="0"/>
        <v>69.742000000000004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5.327</v>
      </c>
      <c r="C14" s="57">
        <v>8.620000000000001</v>
      </c>
      <c r="D14" s="57">
        <v>24.548000000000002</v>
      </c>
      <c r="E14" s="57">
        <v>33.384999999999998</v>
      </c>
      <c r="F14" s="57">
        <v>19.212000000000003</v>
      </c>
      <c r="G14" s="57">
        <v>10.831</v>
      </c>
      <c r="H14" s="57">
        <v>9.5080000000000009</v>
      </c>
      <c r="I14" s="57">
        <v>17.169999999999998</v>
      </c>
      <c r="J14" s="57">
        <v>26.184999999999995</v>
      </c>
      <c r="K14" s="57">
        <v>22.320999999999994</v>
      </c>
      <c r="L14" s="57">
        <v>44.661000000000001</v>
      </c>
      <c r="M14" s="57">
        <v>67.02600000000001</v>
      </c>
      <c r="N14" s="57">
        <v>76.292000000000016</v>
      </c>
      <c r="O14" s="57">
        <v>80.664000000000016</v>
      </c>
      <c r="P14" s="57">
        <v>78.045000000000016</v>
      </c>
      <c r="Q14" s="57">
        <v>70.043000000000006</v>
      </c>
      <c r="R14" s="57">
        <v>53.978999999999999</v>
      </c>
      <c r="S14" s="57">
        <v>22.955000000000002</v>
      </c>
      <c r="T14" s="57">
        <v>6.9690000000000003</v>
      </c>
      <c r="U14" s="57">
        <v>5.4910000000000005</v>
      </c>
      <c r="V14" s="57">
        <v>4.758</v>
      </c>
      <c r="W14" s="57">
        <v>7.3219999999999992</v>
      </c>
      <c r="X14" s="57">
        <v>8.3219999999999992</v>
      </c>
      <c r="Y14" s="57">
        <v>6.7639999999999993</v>
      </c>
      <c r="Z14" s="58"/>
      <c r="AA14" s="59">
        <f t="shared" si="0"/>
        <v>710.39800000000025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5.327</v>
      </c>
      <c r="C16" s="62">
        <f t="shared" ref="C16:Z16" si="1">IF(LEN(C$2)&gt;0,SUM(C10:C15),"")</f>
        <v>8.7180000000000017</v>
      </c>
      <c r="D16" s="62">
        <f t="shared" si="1"/>
        <v>24.548000000000002</v>
      </c>
      <c r="E16" s="62">
        <f t="shared" si="1"/>
        <v>33.384999999999998</v>
      </c>
      <c r="F16" s="62">
        <f t="shared" si="1"/>
        <v>19.212000000000003</v>
      </c>
      <c r="G16" s="62">
        <f t="shared" si="1"/>
        <v>10.831</v>
      </c>
      <c r="H16" s="62">
        <f t="shared" si="1"/>
        <v>9.5080000000000009</v>
      </c>
      <c r="I16" s="62">
        <f t="shared" si="1"/>
        <v>25.504999999999995</v>
      </c>
      <c r="J16" s="62">
        <f t="shared" si="1"/>
        <v>41.154999999999994</v>
      </c>
      <c r="K16" s="62">
        <f t="shared" si="1"/>
        <v>28.757999999999996</v>
      </c>
      <c r="L16" s="62">
        <f t="shared" si="1"/>
        <v>44.661000000000001</v>
      </c>
      <c r="M16" s="62">
        <f t="shared" si="1"/>
        <v>67.02600000000001</v>
      </c>
      <c r="N16" s="62">
        <f t="shared" si="1"/>
        <v>76.292000000000016</v>
      </c>
      <c r="O16" s="62">
        <f t="shared" si="1"/>
        <v>80.664000000000016</v>
      </c>
      <c r="P16" s="62">
        <f t="shared" si="1"/>
        <v>78.045000000000016</v>
      </c>
      <c r="Q16" s="62">
        <f t="shared" si="1"/>
        <v>70.043000000000006</v>
      </c>
      <c r="R16" s="62">
        <f t="shared" si="1"/>
        <v>53.978999999999999</v>
      </c>
      <c r="S16" s="62">
        <f t="shared" si="1"/>
        <v>22.955000000000002</v>
      </c>
      <c r="T16" s="62">
        <f t="shared" si="1"/>
        <v>6.9690000000000003</v>
      </c>
      <c r="U16" s="62">
        <f t="shared" si="1"/>
        <v>5.4910000000000005</v>
      </c>
      <c r="V16" s="62">
        <f t="shared" si="1"/>
        <v>6.4950000000000001</v>
      </c>
      <c r="W16" s="62">
        <f t="shared" si="1"/>
        <v>47.322000000000003</v>
      </c>
      <c r="X16" s="62">
        <f t="shared" si="1"/>
        <v>48.322000000000003</v>
      </c>
      <c r="Y16" s="62">
        <f t="shared" si="1"/>
        <v>6.7639999999999993</v>
      </c>
      <c r="Z16" s="63" t="str">
        <f t="shared" si="1"/>
        <v/>
      </c>
      <c r="AA16" s="64">
        <f>SUM(AA10:AA15)</f>
        <v>821.97500000000025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2</v>
      </c>
      <c r="D19" s="72"/>
      <c r="E19" s="72">
        <v>20</v>
      </c>
      <c r="F19" s="72"/>
      <c r="G19" s="72"/>
      <c r="H19" s="72"/>
      <c r="I19" s="72"/>
      <c r="J19" s="72"/>
      <c r="K19" s="72">
        <v>125</v>
      </c>
      <c r="L19" s="72">
        <v>125</v>
      </c>
      <c r="M19" s="72">
        <v>173</v>
      </c>
      <c r="N19" s="72">
        <v>123</v>
      </c>
      <c r="O19" s="72">
        <v>123</v>
      </c>
      <c r="P19" s="72">
        <v>103</v>
      </c>
      <c r="Q19" s="72">
        <v>103</v>
      </c>
      <c r="R19" s="72">
        <v>28</v>
      </c>
      <c r="S19" s="72">
        <v>28</v>
      </c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953</v>
      </c>
    </row>
    <row r="20" spans="1:27" ht="24.95" customHeight="1" x14ac:dyDescent="0.2">
      <c r="A20" s="75" t="s">
        <v>15</v>
      </c>
      <c r="B20" s="76">
        <v>29.87</v>
      </c>
      <c r="C20" s="77">
        <v>9.7079999999999984</v>
      </c>
      <c r="D20" s="77">
        <v>8.266</v>
      </c>
      <c r="E20" s="77">
        <v>9.0019999999999989</v>
      </c>
      <c r="F20" s="77">
        <v>5.7939999999999996</v>
      </c>
      <c r="G20" s="77">
        <v>7.1779999999999999</v>
      </c>
      <c r="H20" s="77">
        <v>21.333000000000002</v>
      </c>
      <c r="I20" s="77">
        <v>55.657000000000004</v>
      </c>
      <c r="J20" s="77">
        <v>49.404000000000003</v>
      </c>
      <c r="K20" s="77">
        <v>29.952999999999999</v>
      </c>
      <c r="L20" s="77">
        <v>5.9509999999999996</v>
      </c>
      <c r="M20" s="77">
        <v>6.3330000000000002</v>
      </c>
      <c r="N20" s="77">
        <v>14.315999999999999</v>
      </c>
      <c r="O20" s="77">
        <v>14.065999999999999</v>
      </c>
      <c r="P20" s="77">
        <v>13.628</v>
      </c>
      <c r="Q20" s="77">
        <v>6.5819999999999999</v>
      </c>
      <c r="R20" s="77">
        <v>6.556</v>
      </c>
      <c r="S20" s="77">
        <v>27.811</v>
      </c>
      <c r="T20" s="77">
        <v>31.294</v>
      </c>
      <c r="U20" s="77">
        <v>41.234999999999999</v>
      </c>
      <c r="V20" s="77">
        <v>47.143000000000001</v>
      </c>
      <c r="W20" s="77">
        <v>42.478999999999999</v>
      </c>
      <c r="X20" s="77">
        <v>41.966000000000001</v>
      </c>
      <c r="Y20" s="77">
        <v>39.441000000000003</v>
      </c>
      <c r="Z20" s="78"/>
      <c r="AA20" s="79">
        <f t="shared" si="2"/>
        <v>564.96599999999989</v>
      </c>
    </row>
    <row r="21" spans="1:27" ht="24.95" customHeight="1" x14ac:dyDescent="0.2">
      <c r="A21" s="75" t="s">
        <v>16</v>
      </c>
      <c r="B21" s="80">
        <v>0.26600000000000001</v>
      </c>
      <c r="C21" s="81">
        <v>10</v>
      </c>
      <c r="D21" s="81">
        <v>11.05</v>
      </c>
      <c r="E21" s="81">
        <v>10.173999999999999</v>
      </c>
      <c r="F21" s="81">
        <v>11.127000000000001</v>
      </c>
      <c r="G21" s="81">
        <v>6.09</v>
      </c>
      <c r="H21" s="81">
        <v>1.53</v>
      </c>
      <c r="I21" s="81">
        <v>19.007999999999999</v>
      </c>
      <c r="J21" s="81">
        <v>16.243000000000002</v>
      </c>
      <c r="K21" s="81">
        <v>101.262</v>
      </c>
      <c r="L21" s="81">
        <v>10</v>
      </c>
      <c r="M21" s="81">
        <v>10.029999999999999</v>
      </c>
      <c r="N21" s="81">
        <v>23.143000000000001</v>
      </c>
      <c r="O21" s="81">
        <v>23.021999999999998</v>
      </c>
      <c r="P21" s="81">
        <v>22.635999999999999</v>
      </c>
      <c r="Q21" s="81">
        <v>9</v>
      </c>
      <c r="R21" s="81">
        <v>44.739000000000004</v>
      </c>
      <c r="S21" s="81"/>
      <c r="T21" s="81">
        <v>16.211000000000002</v>
      </c>
      <c r="U21" s="81">
        <v>8.9999999999999993E-3</v>
      </c>
      <c r="V21" s="81">
        <v>1.7999999999999999E-2</v>
      </c>
      <c r="W21" s="81"/>
      <c r="X21" s="81"/>
      <c r="Y21" s="81"/>
      <c r="Z21" s="78"/>
      <c r="AA21" s="79">
        <f t="shared" si="2"/>
        <v>345.55800000000005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30.136000000000003</v>
      </c>
      <c r="C25" s="88">
        <f t="shared" ref="C25:Z25" si="3">IF(LEN(C$2)&gt;0,SUM(C19:C24),"")</f>
        <v>21.707999999999998</v>
      </c>
      <c r="D25" s="88">
        <f t="shared" si="3"/>
        <v>19.316000000000003</v>
      </c>
      <c r="E25" s="88">
        <f t="shared" si="3"/>
        <v>39.176000000000002</v>
      </c>
      <c r="F25" s="88">
        <f t="shared" si="3"/>
        <v>16.920999999999999</v>
      </c>
      <c r="G25" s="88">
        <f t="shared" si="3"/>
        <v>13.268000000000001</v>
      </c>
      <c r="H25" s="88">
        <f t="shared" si="3"/>
        <v>22.863000000000003</v>
      </c>
      <c r="I25" s="88">
        <f t="shared" si="3"/>
        <v>74.665000000000006</v>
      </c>
      <c r="J25" s="88">
        <f t="shared" si="3"/>
        <v>65.647000000000006</v>
      </c>
      <c r="K25" s="88">
        <f t="shared" si="3"/>
        <v>256.21500000000003</v>
      </c>
      <c r="L25" s="88">
        <f t="shared" si="3"/>
        <v>140.95099999999999</v>
      </c>
      <c r="M25" s="88">
        <f t="shared" si="3"/>
        <v>189.363</v>
      </c>
      <c r="N25" s="88">
        <f t="shared" si="3"/>
        <v>160.459</v>
      </c>
      <c r="O25" s="88">
        <f t="shared" si="3"/>
        <v>160.08799999999999</v>
      </c>
      <c r="P25" s="88">
        <f t="shared" si="3"/>
        <v>139.26400000000001</v>
      </c>
      <c r="Q25" s="88">
        <f t="shared" si="3"/>
        <v>118.58199999999999</v>
      </c>
      <c r="R25" s="88">
        <f t="shared" si="3"/>
        <v>79.295000000000002</v>
      </c>
      <c r="S25" s="88">
        <f t="shared" si="3"/>
        <v>55.811</v>
      </c>
      <c r="T25" s="88">
        <f t="shared" si="3"/>
        <v>47.505000000000003</v>
      </c>
      <c r="U25" s="88">
        <f t="shared" si="3"/>
        <v>41.244</v>
      </c>
      <c r="V25" s="88">
        <f t="shared" si="3"/>
        <v>47.161000000000001</v>
      </c>
      <c r="W25" s="88">
        <f t="shared" si="3"/>
        <v>42.478999999999999</v>
      </c>
      <c r="X25" s="88">
        <f t="shared" si="3"/>
        <v>41.966000000000001</v>
      </c>
      <c r="Y25" s="88">
        <f t="shared" si="3"/>
        <v>39.441000000000003</v>
      </c>
      <c r="Z25" s="89" t="str">
        <f t="shared" si="3"/>
        <v/>
      </c>
      <c r="AA25" s="90">
        <f>SUM(AA19:AA24)</f>
        <v>1863.5239999999999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35.463000000000001</v>
      </c>
      <c r="C29" s="77">
        <v>30.425999999999998</v>
      </c>
      <c r="D29" s="77">
        <v>43.863999999999997</v>
      </c>
      <c r="E29" s="77">
        <v>72.561000000000007</v>
      </c>
      <c r="F29" s="77">
        <v>36.133000000000003</v>
      </c>
      <c r="G29" s="77">
        <v>24.099</v>
      </c>
      <c r="H29" s="77">
        <v>32.371000000000002</v>
      </c>
      <c r="I29" s="77">
        <v>100.17</v>
      </c>
      <c r="J29" s="77">
        <v>106.80200000000001</v>
      </c>
      <c r="K29" s="77">
        <v>284.97300000000001</v>
      </c>
      <c r="L29" s="77">
        <v>185.61199999999999</v>
      </c>
      <c r="M29" s="77">
        <v>256.38900000000001</v>
      </c>
      <c r="N29" s="77">
        <v>236.751</v>
      </c>
      <c r="O29" s="77">
        <v>240.75200000000001</v>
      </c>
      <c r="P29" s="77">
        <v>217.309</v>
      </c>
      <c r="Q29" s="77">
        <v>188.625</v>
      </c>
      <c r="R29" s="77">
        <v>133.274</v>
      </c>
      <c r="S29" s="77">
        <v>78.766000000000005</v>
      </c>
      <c r="T29" s="77">
        <v>54.473999999999997</v>
      </c>
      <c r="U29" s="77">
        <v>46.734999999999999</v>
      </c>
      <c r="V29" s="77">
        <v>53.655999999999999</v>
      </c>
      <c r="W29" s="77">
        <v>89.801000000000002</v>
      </c>
      <c r="X29" s="77">
        <v>90.287999999999997</v>
      </c>
      <c r="Y29" s="77">
        <v>46.204999999999998</v>
      </c>
      <c r="Z29" s="78"/>
      <c r="AA29" s="79">
        <f>SUM(B29:Z29)</f>
        <v>2685.4990000000003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35.463000000000001</v>
      </c>
      <c r="C31" s="62">
        <f t="shared" ref="C31:Z31" si="4">IF(LEN(C$2)&gt;0,SUM(C28:C30),"")</f>
        <v>30.425999999999998</v>
      </c>
      <c r="D31" s="62">
        <f t="shared" si="4"/>
        <v>43.863999999999997</v>
      </c>
      <c r="E31" s="62">
        <f t="shared" si="4"/>
        <v>72.561000000000007</v>
      </c>
      <c r="F31" s="62">
        <f t="shared" si="4"/>
        <v>36.133000000000003</v>
      </c>
      <c r="G31" s="62">
        <f t="shared" si="4"/>
        <v>24.099</v>
      </c>
      <c r="H31" s="62">
        <f t="shared" si="4"/>
        <v>32.371000000000002</v>
      </c>
      <c r="I31" s="62">
        <f t="shared" si="4"/>
        <v>100.17</v>
      </c>
      <c r="J31" s="62">
        <f t="shared" si="4"/>
        <v>106.80200000000001</v>
      </c>
      <c r="K31" s="62">
        <f t="shared" si="4"/>
        <v>284.97300000000001</v>
      </c>
      <c r="L31" s="62">
        <f t="shared" si="4"/>
        <v>185.61199999999999</v>
      </c>
      <c r="M31" s="62">
        <f t="shared" si="4"/>
        <v>256.38900000000001</v>
      </c>
      <c r="N31" s="62">
        <f t="shared" si="4"/>
        <v>236.751</v>
      </c>
      <c r="O31" s="62">
        <f t="shared" si="4"/>
        <v>240.75200000000001</v>
      </c>
      <c r="P31" s="62">
        <f t="shared" si="4"/>
        <v>217.309</v>
      </c>
      <c r="Q31" s="62">
        <f t="shared" si="4"/>
        <v>188.625</v>
      </c>
      <c r="R31" s="62">
        <f t="shared" si="4"/>
        <v>133.274</v>
      </c>
      <c r="S31" s="62">
        <f t="shared" si="4"/>
        <v>78.766000000000005</v>
      </c>
      <c r="T31" s="62">
        <f t="shared" si="4"/>
        <v>54.473999999999997</v>
      </c>
      <c r="U31" s="62">
        <f t="shared" si="4"/>
        <v>46.734999999999999</v>
      </c>
      <c r="V31" s="62">
        <f t="shared" si="4"/>
        <v>53.655999999999999</v>
      </c>
      <c r="W31" s="62">
        <f t="shared" si="4"/>
        <v>89.801000000000002</v>
      </c>
      <c r="X31" s="62">
        <f t="shared" si="4"/>
        <v>90.287999999999997</v>
      </c>
      <c r="Y31" s="62">
        <f t="shared" si="4"/>
        <v>46.204999999999998</v>
      </c>
      <c r="Z31" s="63" t="str">
        <f t="shared" si="4"/>
        <v/>
      </c>
      <c r="AA31" s="64">
        <f>SUM(AA28:AA30)</f>
        <v>2685.4990000000003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59.3</v>
      </c>
      <c r="C38" s="99"/>
      <c r="D38" s="99"/>
      <c r="E38" s="99"/>
      <c r="F38" s="99"/>
      <c r="G38" s="99"/>
      <c r="H38" s="99">
        <v>15.6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33.200000000000003</v>
      </c>
      <c r="Z38" s="100"/>
      <c r="AA38" s="79">
        <f t="shared" si="5"/>
        <v>108.1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59.3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15.6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33.200000000000003</v>
      </c>
      <c r="Z39" s="89" t="str">
        <f t="shared" si="6"/>
        <v/>
      </c>
      <c r="AA39" s="90">
        <f t="shared" si="5"/>
        <v>108.1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59.3</v>
      </c>
      <c r="C46" s="99"/>
      <c r="D46" s="99"/>
      <c r="E46" s="99"/>
      <c r="F46" s="99"/>
      <c r="G46" s="99"/>
      <c r="H46" s="99">
        <v>15.6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33.200000000000003</v>
      </c>
      <c r="Z46" s="100"/>
      <c r="AA46" s="79">
        <f t="shared" si="7"/>
        <v>108.1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59.3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15.6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33.200000000000003</v>
      </c>
      <c r="Z48" s="89" t="str">
        <f t="shared" si="8"/>
        <v/>
      </c>
      <c r="AA48" s="90">
        <f t="shared" si="7"/>
        <v>108.1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94.763000000000005</v>
      </c>
      <c r="C51" s="88">
        <f t="shared" si="10"/>
        <v>30.426000000000002</v>
      </c>
      <c r="D51" s="88">
        <f t="shared" si="10"/>
        <v>43.864000000000004</v>
      </c>
      <c r="E51" s="88">
        <f t="shared" si="10"/>
        <v>72.561000000000007</v>
      </c>
      <c r="F51" s="88">
        <f t="shared" si="10"/>
        <v>36.133000000000003</v>
      </c>
      <c r="G51" s="88">
        <f t="shared" si="10"/>
        <v>24.099</v>
      </c>
      <c r="H51" s="88">
        <f t="shared" si="10"/>
        <v>47.971000000000004</v>
      </c>
      <c r="I51" s="88">
        <f t="shared" si="10"/>
        <v>100.17</v>
      </c>
      <c r="J51" s="88">
        <f t="shared" si="10"/>
        <v>106.80199999999999</v>
      </c>
      <c r="K51" s="88">
        <f t="shared" si="10"/>
        <v>284.97300000000001</v>
      </c>
      <c r="L51" s="88">
        <f t="shared" si="10"/>
        <v>185.61199999999999</v>
      </c>
      <c r="M51" s="88">
        <f t="shared" si="10"/>
        <v>256.38900000000001</v>
      </c>
      <c r="N51" s="88">
        <f t="shared" si="10"/>
        <v>236.75100000000003</v>
      </c>
      <c r="O51" s="88">
        <f t="shared" si="10"/>
        <v>240.75200000000001</v>
      </c>
      <c r="P51" s="88">
        <f t="shared" si="10"/>
        <v>217.30900000000003</v>
      </c>
      <c r="Q51" s="88">
        <f t="shared" si="10"/>
        <v>188.625</v>
      </c>
      <c r="R51" s="88">
        <f t="shared" si="10"/>
        <v>133.274</v>
      </c>
      <c r="S51" s="88">
        <f t="shared" si="10"/>
        <v>78.766000000000005</v>
      </c>
      <c r="T51" s="88">
        <f t="shared" si="10"/>
        <v>54.474000000000004</v>
      </c>
      <c r="U51" s="88">
        <f t="shared" si="10"/>
        <v>46.734999999999999</v>
      </c>
      <c r="V51" s="88">
        <f t="shared" si="10"/>
        <v>53.655999999999999</v>
      </c>
      <c r="W51" s="88">
        <f t="shared" si="10"/>
        <v>89.801000000000002</v>
      </c>
      <c r="X51" s="88">
        <f t="shared" si="10"/>
        <v>90.288000000000011</v>
      </c>
      <c r="Y51" s="88">
        <f t="shared" si="10"/>
        <v>79.405000000000001</v>
      </c>
      <c r="Z51" s="89" t="str">
        <f t="shared" si="10"/>
        <v/>
      </c>
      <c r="AA51" s="104">
        <f>SUM(B51:Z51)</f>
        <v>2793.5990000000002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45133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94.765999999999977</v>
      </c>
      <c r="C4" s="18">
        <v>30.425999999999998</v>
      </c>
      <c r="D4" s="18">
        <v>43.823999999999998</v>
      </c>
      <c r="E4" s="18">
        <v>72.561999999999983</v>
      </c>
      <c r="F4" s="18">
        <v>36.157000000000004</v>
      </c>
      <c r="G4" s="18">
        <v>24.132999999999999</v>
      </c>
      <c r="H4" s="18">
        <v>48.000999999999998</v>
      </c>
      <c r="I4" s="18">
        <v>100.179</v>
      </c>
      <c r="J4" s="18">
        <v>106.788</v>
      </c>
      <c r="K4" s="18">
        <v>284.96499999999997</v>
      </c>
      <c r="L4" s="18">
        <v>185.60400000000001</v>
      </c>
      <c r="M4" s="18">
        <v>256.34699999999998</v>
      </c>
      <c r="N4" s="18">
        <v>236.77599999999998</v>
      </c>
      <c r="O4" s="18">
        <v>240.77600000000001</v>
      </c>
      <c r="P4" s="18">
        <v>217.26200000000006</v>
      </c>
      <c r="Q4" s="18">
        <v>188.643</v>
      </c>
      <c r="R4" s="18">
        <v>133.26599999999999</v>
      </c>
      <c r="S4" s="18">
        <v>78.73</v>
      </c>
      <c r="T4" s="18">
        <v>54.474000000000004</v>
      </c>
      <c r="U4" s="18">
        <v>46.734999999999999</v>
      </c>
      <c r="V4" s="18">
        <v>53.655999999999999</v>
      </c>
      <c r="W4" s="18">
        <v>89.770999999999987</v>
      </c>
      <c r="X4" s="18">
        <v>90.3</v>
      </c>
      <c r="Y4" s="18">
        <v>79.367999999999995</v>
      </c>
      <c r="Z4" s="19"/>
      <c r="AA4" s="20">
        <f>SUM(B4:Z4)</f>
        <v>2793.5090000000009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95.46</v>
      </c>
      <c r="C7" s="28">
        <v>146.65</v>
      </c>
      <c r="D7" s="28">
        <v>92.4</v>
      </c>
      <c r="E7" s="28">
        <v>93.5</v>
      </c>
      <c r="F7" s="28">
        <v>93.5</v>
      </c>
      <c r="G7" s="28">
        <v>89.59</v>
      </c>
      <c r="H7" s="28">
        <v>99.79</v>
      </c>
      <c r="I7" s="28">
        <v>109.54</v>
      </c>
      <c r="J7" s="28">
        <v>111.76</v>
      </c>
      <c r="K7" s="28">
        <v>108.52</v>
      </c>
      <c r="L7" s="28">
        <v>95.61</v>
      </c>
      <c r="M7" s="28">
        <v>87.1</v>
      </c>
      <c r="N7" s="28">
        <v>93.5</v>
      </c>
      <c r="O7" s="28">
        <v>93.5</v>
      </c>
      <c r="P7" s="28">
        <v>96.8</v>
      </c>
      <c r="Q7" s="28">
        <v>98</v>
      </c>
      <c r="R7" s="28">
        <v>99.74</v>
      </c>
      <c r="S7" s="28">
        <v>105</v>
      </c>
      <c r="T7" s="28">
        <v>160.27000000000001</v>
      </c>
      <c r="U7" s="28">
        <v>169.5</v>
      </c>
      <c r="V7" s="28">
        <v>197.17</v>
      </c>
      <c r="W7" s="28">
        <v>170.2</v>
      </c>
      <c r="X7" s="28">
        <v>138.5</v>
      </c>
      <c r="Y7" s="28">
        <v>105</v>
      </c>
      <c r="Z7" s="29"/>
      <c r="AA7" s="30">
        <f>IF(SUM(B7:Z7)&lt;&gt;0,AVERAGEIF(B7:Z7,"&lt;&gt;"""),"")</f>
        <v>114.60833333333331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48</v>
      </c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>
        <v>50</v>
      </c>
      <c r="Z19" s="73"/>
      <c r="AA19" s="74">
        <f t="shared" ref="AA19:AA24" si="2">SUM(B19:Z19)</f>
        <v>98</v>
      </c>
    </row>
    <row r="20" spans="1:27" ht="24.95" customHeight="1" x14ac:dyDescent="0.2">
      <c r="A20" s="75" t="s">
        <v>15</v>
      </c>
      <c r="B20" s="76"/>
      <c r="C20" s="77">
        <v>3</v>
      </c>
      <c r="D20" s="77"/>
      <c r="E20" s="77"/>
      <c r="F20" s="77"/>
      <c r="G20" s="77"/>
      <c r="H20" s="77"/>
      <c r="I20" s="77"/>
      <c r="J20" s="77">
        <v>5.0999999999999996</v>
      </c>
      <c r="K20" s="77"/>
      <c r="L20" s="77"/>
      <c r="M20" s="77"/>
      <c r="N20" s="77"/>
      <c r="O20" s="77">
        <v>2.2120000000000002</v>
      </c>
      <c r="P20" s="77">
        <v>0.60399999999999998</v>
      </c>
      <c r="Q20" s="77">
        <v>3.0310000000000001</v>
      </c>
      <c r="R20" s="77">
        <v>1.57</v>
      </c>
      <c r="S20" s="77">
        <v>10.142000000000001</v>
      </c>
      <c r="T20" s="77">
        <v>12.387</v>
      </c>
      <c r="U20" s="77">
        <v>5.2089999999999996</v>
      </c>
      <c r="V20" s="77">
        <v>5.8919999999999995</v>
      </c>
      <c r="W20" s="77"/>
      <c r="X20" s="77"/>
      <c r="Y20" s="77"/>
      <c r="Z20" s="78"/>
      <c r="AA20" s="79">
        <f t="shared" si="2"/>
        <v>49.146999999999991</v>
      </c>
    </row>
    <row r="21" spans="1:27" ht="24.95" customHeight="1" x14ac:dyDescent="0.2">
      <c r="A21" s="75" t="s">
        <v>16</v>
      </c>
      <c r="B21" s="80">
        <v>46.766000000000005</v>
      </c>
      <c r="C21" s="81">
        <v>27.425999999999998</v>
      </c>
      <c r="D21" s="81">
        <v>17.723999999999997</v>
      </c>
      <c r="E21" s="81">
        <v>17.161999999999999</v>
      </c>
      <c r="F21" s="81">
        <v>7.9570000000000007</v>
      </c>
      <c r="G21" s="81">
        <v>18.433000000000003</v>
      </c>
      <c r="H21" s="81">
        <v>48.000999999999998</v>
      </c>
      <c r="I21" s="81">
        <v>49.378999999999998</v>
      </c>
      <c r="J21" s="81">
        <v>50.787999999999997</v>
      </c>
      <c r="K21" s="81">
        <v>62.764999999999993</v>
      </c>
      <c r="L21" s="81">
        <v>64.403999999999996</v>
      </c>
      <c r="M21" s="81">
        <v>62.146999999999998</v>
      </c>
      <c r="N21" s="81">
        <v>27.376000000000005</v>
      </c>
      <c r="O21" s="81">
        <v>65.963999999999999</v>
      </c>
      <c r="P21" s="81">
        <v>64.85799999999999</v>
      </c>
      <c r="Q21" s="81">
        <v>53.412000000000006</v>
      </c>
      <c r="R21" s="81">
        <v>46.896000000000001</v>
      </c>
      <c r="S21" s="81">
        <v>63.188000000000002</v>
      </c>
      <c r="T21" s="81">
        <v>42.087000000000003</v>
      </c>
      <c r="U21" s="81">
        <v>41.525999999999996</v>
      </c>
      <c r="V21" s="81">
        <v>47.764000000000003</v>
      </c>
      <c r="W21" s="81">
        <v>22.170999999999999</v>
      </c>
      <c r="X21" s="81">
        <v>28.4</v>
      </c>
      <c r="Y21" s="81">
        <v>29.367999999999999</v>
      </c>
      <c r="Z21" s="78"/>
      <c r="AA21" s="79">
        <f t="shared" si="2"/>
        <v>1005.9619999999999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94.766000000000005</v>
      </c>
      <c r="C25" s="88">
        <f t="shared" si="3"/>
        <v>30.425999999999998</v>
      </c>
      <c r="D25" s="88">
        <f t="shared" si="3"/>
        <v>17.723999999999997</v>
      </c>
      <c r="E25" s="88">
        <f t="shared" si="3"/>
        <v>17.161999999999999</v>
      </c>
      <c r="F25" s="88">
        <f t="shared" si="3"/>
        <v>7.9570000000000007</v>
      </c>
      <c r="G25" s="88">
        <f t="shared" si="3"/>
        <v>18.433000000000003</v>
      </c>
      <c r="H25" s="88">
        <f t="shared" si="3"/>
        <v>48.000999999999998</v>
      </c>
      <c r="I25" s="88">
        <f t="shared" si="3"/>
        <v>49.378999999999998</v>
      </c>
      <c r="J25" s="88">
        <f t="shared" si="3"/>
        <v>55.887999999999998</v>
      </c>
      <c r="K25" s="88">
        <f t="shared" si="3"/>
        <v>62.764999999999993</v>
      </c>
      <c r="L25" s="88">
        <f t="shared" si="3"/>
        <v>64.403999999999996</v>
      </c>
      <c r="M25" s="88">
        <f t="shared" si="3"/>
        <v>62.146999999999998</v>
      </c>
      <c r="N25" s="88">
        <f t="shared" si="3"/>
        <v>27.376000000000005</v>
      </c>
      <c r="O25" s="88">
        <f t="shared" si="3"/>
        <v>68.176000000000002</v>
      </c>
      <c r="P25" s="88">
        <f t="shared" si="3"/>
        <v>65.461999999999989</v>
      </c>
      <c r="Q25" s="88">
        <f t="shared" si="3"/>
        <v>56.443000000000005</v>
      </c>
      <c r="R25" s="88">
        <f t="shared" si="3"/>
        <v>48.466000000000001</v>
      </c>
      <c r="S25" s="88">
        <f t="shared" si="3"/>
        <v>73.33</v>
      </c>
      <c r="T25" s="88">
        <f t="shared" si="3"/>
        <v>54.474000000000004</v>
      </c>
      <c r="U25" s="88">
        <f t="shared" si="3"/>
        <v>46.734999999999999</v>
      </c>
      <c r="V25" s="88">
        <f t="shared" si="3"/>
        <v>53.656000000000006</v>
      </c>
      <c r="W25" s="88">
        <f t="shared" si="3"/>
        <v>22.170999999999999</v>
      </c>
      <c r="X25" s="88">
        <f t="shared" si="3"/>
        <v>28.4</v>
      </c>
      <c r="Y25" s="88">
        <f t="shared" si="3"/>
        <v>79.367999999999995</v>
      </c>
      <c r="Z25" s="89">
        <f t="shared" si="3"/>
        <v>0</v>
      </c>
      <c r="AA25" s="90">
        <f t="shared" si="3"/>
        <v>1153.1089999999999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94.766000000000005</v>
      </c>
      <c r="C29" s="77">
        <v>30.425999999999998</v>
      </c>
      <c r="D29" s="77">
        <v>17.724</v>
      </c>
      <c r="E29" s="77">
        <v>17.161999999999999</v>
      </c>
      <c r="F29" s="77">
        <v>7.9569999999999999</v>
      </c>
      <c r="G29" s="77">
        <v>18.433</v>
      </c>
      <c r="H29" s="77">
        <v>48.000999999999998</v>
      </c>
      <c r="I29" s="77">
        <v>49.378999999999998</v>
      </c>
      <c r="J29" s="77">
        <v>55.887999999999998</v>
      </c>
      <c r="K29" s="77">
        <v>62.765000000000001</v>
      </c>
      <c r="L29" s="77">
        <v>64.403999999999996</v>
      </c>
      <c r="M29" s="77">
        <v>62.146999999999998</v>
      </c>
      <c r="N29" s="77">
        <v>27.376000000000001</v>
      </c>
      <c r="O29" s="77">
        <v>68.176000000000002</v>
      </c>
      <c r="P29" s="77">
        <v>65.462000000000003</v>
      </c>
      <c r="Q29" s="77">
        <v>56.442999999999998</v>
      </c>
      <c r="R29" s="77">
        <v>48.466000000000001</v>
      </c>
      <c r="S29" s="77">
        <v>73.33</v>
      </c>
      <c r="T29" s="77">
        <v>54.473999999999997</v>
      </c>
      <c r="U29" s="77">
        <v>46.734999999999999</v>
      </c>
      <c r="V29" s="77">
        <v>53.655999999999999</v>
      </c>
      <c r="W29" s="77">
        <v>22.170999999999999</v>
      </c>
      <c r="X29" s="77">
        <v>28.4</v>
      </c>
      <c r="Y29" s="77">
        <v>79.367999999999995</v>
      </c>
      <c r="Z29" s="78"/>
      <c r="AA29" s="79">
        <f>SUM(B29:Z29)</f>
        <v>1153.1090000000002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94.766000000000005</v>
      </c>
      <c r="C31" s="62">
        <f t="shared" si="4"/>
        <v>30.425999999999998</v>
      </c>
      <c r="D31" s="62">
        <f t="shared" si="4"/>
        <v>17.724</v>
      </c>
      <c r="E31" s="62">
        <f t="shared" si="4"/>
        <v>17.161999999999999</v>
      </c>
      <c r="F31" s="62">
        <f t="shared" si="4"/>
        <v>7.9569999999999999</v>
      </c>
      <c r="G31" s="62">
        <f t="shared" si="4"/>
        <v>18.433</v>
      </c>
      <c r="H31" s="62">
        <f t="shared" si="4"/>
        <v>48.000999999999998</v>
      </c>
      <c r="I31" s="62">
        <f t="shared" si="4"/>
        <v>49.378999999999998</v>
      </c>
      <c r="J31" s="62">
        <f t="shared" si="4"/>
        <v>55.887999999999998</v>
      </c>
      <c r="K31" s="62">
        <f t="shared" si="4"/>
        <v>62.765000000000001</v>
      </c>
      <c r="L31" s="62">
        <f t="shared" si="4"/>
        <v>64.403999999999996</v>
      </c>
      <c r="M31" s="62">
        <f t="shared" si="4"/>
        <v>62.146999999999998</v>
      </c>
      <c r="N31" s="62">
        <f t="shared" si="4"/>
        <v>27.376000000000001</v>
      </c>
      <c r="O31" s="62">
        <f t="shared" si="4"/>
        <v>68.176000000000002</v>
      </c>
      <c r="P31" s="62">
        <f t="shared" si="4"/>
        <v>65.462000000000003</v>
      </c>
      <c r="Q31" s="62">
        <f t="shared" si="4"/>
        <v>56.442999999999998</v>
      </c>
      <c r="R31" s="62">
        <f t="shared" si="4"/>
        <v>48.466000000000001</v>
      </c>
      <c r="S31" s="62">
        <f t="shared" si="4"/>
        <v>73.33</v>
      </c>
      <c r="T31" s="62">
        <f t="shared" si="4"/>
        <v>54.473999999999997</v>
      </c>
      <c r="U31" s="62">
        <f t="shared" si="4"/>
        <v>46.734999999999999</v>
      </c>
      <c r="V31" s="62">
        <f t="shared" si="4"/>
        <v>53.655999999999999</v>
      </c>
      <c r="W31" s="62">
        <f t="shared" si="4"/>
        <v>22.170999999999999</v>
      </c>
      <c r="X31" s="62">
        <f t="shared" si="4"/>
        <v>28.4</v>
      </c>
      <c r="Y31" s="62">
        <f t="shared" si="4"/>
        <v>79.367999999999995</v>
      </c>
      <c r="Z31" s="63">
        <f t="shared" si="4"/>
        <v>0</v>
      </c>
      <c r="AA31" s="64">
        <f t="shared" si="4"/>
        <v>1153.1090000000002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>
        <v>26.1</v>
      </c>
      <c r="E38" s="99">
        <v>55.4</v>
      </c>
      <c r="F38" s="99">
        <v>28.2</v>
      </c>
      <c r="G38" s="99">
        <v>5.7</v>
      </c>
      <c r="H38" s="99"/>
      <c r="I38" s="99">
        <v>50.8</v>
      </c>
      <c r="J38" s="99">
        <v>50.9</v>
      </c>
      <c r="K38" s="99">
        <v>222.2</v>
      </c>
      <c r="L38" s="99">
        <v>121.2</v>
      </c>
      <c r="M38" s="99">
        <v>194.2</v>
      </c>
      <c r="N38" s="99">
        <v>209.4</v>
      </c>
      <c r="O38" s="99">
        <v>172.6</v>
      </c>
      <c r="P38" s="99">
        <v>151.80000000000001</v>
      </c>
      <c r="Q38" s="99">
        <v>132.19999999999999</v>
      </c>
      <c r="R38" s="99">
        <v>84.8</v>
      </c>
      <c r="S38" s="99">
        <v>5.4</v>
      </c>
      <c r="T38" s="99"/>
      <c r="U38" s="99"/>
      <c r="V38" s="99"/>
      <c r="W38" s="99">
        <v>67.599999999999994</v>
      </c>
      <c r="X38" s="99">
        <v>61.9</v>
      </c>
      <c r="Y38" s="99"/>
      <c r="Z38" s="100"/>
      <c r="AA38" s="79">
        <f t="shared" si="5"/>
        <v>1640.4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26.1</v>
      </c>
      <c r="E39" s="88">
        <f t="shared" si="6"/>
        <v>55.4</v>
      </c>
      <c r="F39" s="88">
        <f t="shared" si="6"/>
        <v>28.2</v>
      </c>
      <c r="G39" s="88">
        <f t="shared" si="6"/>
        <v>5.7</v>
      </c>
      <c r="H39" s="88">
        <f t="shared" si="6"/>
        <v>0</v>
      </c>
      <c r="I39" s="88">
        <f t="shared" si="6"/>
        <v>50.8</v>
      </c>
      <c r="J39" s="88">
        <f t="shared" si="6"/>
        <v>50.9</v>
      </c>
      <c r="K39" s="88">
        <f t="shared" si="6"/>
        <v>222.2</v>
      </c>
      <c r="L39" s="88">
        <f t="shared" si="6"/>
        <v>121.2</v>
      </c>
      <c r="M39" s="88">
        <f t="shared" si="6"/>
        <v>194.2</v>
      </c>
      <c r="N39" s="88">
        <f t="shared" si="6"/>
        <v>209.4</v>
      </c>
      <c r="O39" s="88">
        <f t="shared" si="6"/>
        <v>172.6</v>
      </c>
      <c r="P39" s="88">
        <f t="shared" si="6"/>
        <v>151.80000000000001</v>
      </c>
      <c r="Q39" s="88">
        <f t="shared" si="6"/>
        <v>132.19999999999999</v>
      </c>
      <c r="R39" s="88">
        <f t="shared" si="6"/>
        <v>84.8</v>
      </c>
      <c r="S39" s="88">
        <f t="shared" si="6"/>
        <v>5.4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67.599999999999994</v>
      </c>
      <c r="X39" s="88">
        <f t="shared" si="6"/>
        <v>61.9</v>
      </c>
      <c r="Y39" s="88">
        <f t="shared" si="6"/>
        <v>0</v>
      </c>
      <c r="Z39" s="89">
        <f t="shared" si="6"/>
        <v>0</v>
      </c>
      <c r="AA39" s="90">
        <f t="shared" si="5"/>
        <v>1640.4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>
        <v>26.1</v>
      </c>
      <c r="E46" s="99">
        <v>55.4</v>
      </c>
      <c r="F46" s="99">
        <v>28.2</v>
      </c>
      <c r="G46" s="99">
        <v>5.7</v>
      </c>
      <c r="H46" s="99"/>
      <c r="I46" s="99">
        <v>50.8</v>
      </c>
      <c r="J46" s="99">
        <v>50.9</v>
      </c>
      <c r="K46" s="99">
        <v>222.2</v>
      </c>
      <c r="L46" s="99">
        <v>121.2</v>
      </c>
      <c r="M46" s="99">
        <v>194.2</v>
      </c>
      <c r="N46" s="99">
        <v>209.4</v>
      </c>
      <c r="O46" s="99">
        <v>172.6</v>
      </c>
      <c r="P46" s="99">
        <v>151.80000000000001</v>
      </c>
      <c r="Q46" s="99">
        <v>132.19999999999999</v>
      </c>
      <c r="R46" s="99">
        <v>84.8</v>
      </c>
      <c r="S46" s="99">
        <v>5.4</v>
      </c>
      <c r="T46" s="99"/>
      <c r="U46" s="99"/>
      <c r="V46" s="99"/>
      <c r="W46" s="99">
        <v>67.599999999999994</v>
      </c>
      <c r="X46" s="99">
        <v>61.9</v>
      </c>
      <c r="Y46" s="99"/>
      <c r="Z46" s="100"/>
      <c r="AA46" s="79">
        <f t="shared" si="7"/>
        <v>1640.4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26.1</v>
      </c>
      <c r="E48" s="88">
        <f t="shared" si="8"/>
        <v>55.4</v>
      </c>
      <c r="F48" s="88">
        <f t="shared" si="8"/>
        <v>28.2</v>
      </c>
      <c r="G48" s="88">
        <f t="shared" si="8"/>
        <v>5.7</v>
      </c>
      <c r="H48" s="88">
        <f t="shared" si="8"/>
        <v>0</v>
      </c>
      <c r="I48" s="88">
        <f t="shared" si="8"/>
        <v>50.8</v>
      </c>
      <c r="J48" s="88">
        <f t="shared" si="8"/>
        <v>50.9</v>
      </c>
      <c r="K48" s="88">
        <f t="shared" si="8"/>
        <v>222.2</v>
      </c>
      <c r="L48" s="88">
        <f t="shared" si="8"/>
        <v>121.2</v>
      </c>
      <c r="M48" s="88">
        <f t="shared" si="8"/>
        <v>194.2</v>
      </c>
      <c r="N48" s="88">
        <f t="shared" si="8"/>
        <v>209.4</v>
      </c>
      <c r="O48" s="88">
        <f t="shared" si="8"/>
        <v>172.6</v>
      </c>
      <c r="P48" s="88">
        <f t="shared" si="8"/>
        <v>151.80000000000001</v>
      </c>
      <c r="Q48" s="88">
        <f t="shared" si="8"/>
        <v>132.19999999999999</v>
      </c>
      <c r="R48" s="88">
        <f t="shared" si="8"/>
        <v>84.8</v>
      </c>
      <c r="S48" s="88">
        <f t="shared" si="8"/>
        <v>5.4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67.599999999999994</v>
      </c>
      <c r="X48" s="88">
        <f t="shared" si="8"/>
        <v>61.9</v>
      </c>
      <c r="Y48" s="88">
        <f t="shared" si="8"/>
        <v>0</v>
      </c>
      <c r="Z48" s="89">
        <f t="shared" si="8"/>
        <v>0</v>
      </c>
      <c r="AA48" s="90">
        <f t="shared" si="7"/>
        <v>1640.4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94.766000000000005</v>
      </c>
      <c r="C51" s="88">
        <f t="shared" si="10"/>
        <v>30.425999999999998</v>
      </c>
      <c r="D51" s="88">
        <f t="shared" si="10"/>
        <v>43.823999999999998</v>
      </c>
      <c r="E51" s="88">
        <f t="shared" si="10"/>
        <v>72.561999999999998</v>
      </c>
      <c r="F51" s="88">
        <f t="shared" si="10"/>
        <v>36.156999999999996</v>
      </c>
      <c r="G51" s="88">
        <f t="shared" si="10"/>
        <v>24.133000000000003</v>
      </c>
      <c r="H51" s="88">
        <f t="shared" si="10"/>
        <v>48.000999999999998</v>
      </c>
      <c r="I51" s="88">
        <f t="shared" si="10"/>
        <v>100.179</v>
      </c>
      <c r="J51" s="88">
        <f t="shared" si="10"/>
        <v>106.788</v>
      </c>
      <c r="K51" s="88">
        <f t="shared" si="10"/>
        <v>284.96499999999997</v>
      </c>
      <c r="L51" s="88">
        <f t="shared" si="10"/>
        <v>185.60399999999998</v>
      </c>
      <c r="M51" s="88">
        <f t="shared" si="10"/>
        <v>256.34699999999998</v>
      </c>
      <c r="N51" s="88">
        <f t="shared" si="10"/>
        <v>236.77600000000001</v>
      </c>
      <c r="O51" s="88">
        <f t="shared" si="10"/>
        <v>240.77600000000001</v>
      </c>
      <c r="P51" s="88">
        <f t="shared" si="10"/>
        <v>217.262</v>
      </c>
      <c r="Q51" s="88">
        <f t="shared" si="10"/>
        <v>188.643</v>
      </c>
      <c r="R51" s="88">
        <f t="shared" si="10"/>
        <v>133.26599999999999</v>
      </c>
      <c r="S51" s="88">
        <f t="shared" si="10"/>
        <v>78.73</v>
      </c>
      <c r="T51" s="88">
        <f t="shared" si="10"/>
        <v>54.474000000000004</v>
      </c>
      <c r="U51" s="88">
        <f t="shared" si="10"/>
        <v>46.734999999999999</v>
      </c>
      <c r="V51" s="88">
        <f t="shared" si="10"/>
        <v>53.656000000000006</v>
      </c>
      <c r="W51" s="88">
        <f t="shared" si="10"/>
        <v>89.770999999999987</v>
      </c>
      <c r="X51" s="88">
        <f t="shared" si="10"/>
        <v>90.3</v>
      </c>
      <c r="Y51" s="88">
        <f t="shared" si="10"/>
        <v>79.367999999999995</v>
      </c>
      <c r="Z51" s="89">
        <f t="shared" si="10"/>
        <v>0</v>
      </c>
      <c r="AA51" s="104">
        <f>SUM(B51:Z51)</f>
        <v>2793.5090000000005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-59.3</v>
      </c>
      <c r="C4" s="18"/>
      <c r="D4" s="18">
        <v>26.1</v>
      </c>
      <c r="E4" s="18">
        <v>55.4</v>
      </c>
      <c r="F4" s="18">
        <v>28.2</v>
      </c>
      <c r="G4" s="18">
        <v>5.7</v>
      </c>
      <c r="H4" s="18">
        <v>-15.6</v>
      </c>
      <c r="I4" s="18">
        <v>50.8</v>
      </c>
      <c r="J4" s="18">
        <v>50.9</v>
      </c>
      <c r="K4" s="18">
        <v>222.2</v>
      </c>
      <c r="L4" s="18">
        <v>121.2</v>
      </c>
      <c r="M4" s="18">
        <v>194.2</v>
      </c>
      <c r="N4" s="18">
        <v>209.4</v>
      </c>
      <c r="O4" s="18">
        <v>172.6</v>
      </c>
      <c r="P4" s="18">
        <v>151.80000000000001</v>
      </c>
      <c r="Q4" s="18">
        <v>132.19999999999999</v>
      </c>
      <c r="R4" s="18">
        <v>84.8</v>
      </c>
      <c r="S4" s="18">
        <v>5.4</v>
      </c>
      <c r="T4" s="18"/>
      <c r="U4" s="18"/>
      <c r="V4" s="18"/>
      <c r="W4" s="18">
        <v>67.599999999999994</v>
      </c>
      <c r="X4" s="18">
        <v>61.9</v>
      </c>
      <c r="Y4" s="18">
        <v>-33.200000000000003</v>
      </c>
      <c r="Z4" s="19"/>
      <c r="AA4" s="111">
        <f>SUM(B4:Z4)</f>
        <v>1532.3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95.46</v>
      </c>
      <c r="C7" s="117">
        <v>146.65</v>
      </c>
      <c r="D7" s="117">
        <v>92.4</v>
      </c>
      <c r="E7" s="117">
        <v>93.5</v>
      </c>
      <c r="F7" s="117">
        <v>93.5</v>
      </c>
      <c r="G7" s="117">
        <v>89.59</v>
      </c>
      <c r="H7" s="117">
        <v>99.79</v>
      </c>
      <c r="I7" s="117">
        <v>109.54</v>
      </c>
      <c r="J7" s="117">
        <v>111.76</v>
      </c>
      <c r="K7" s="117">
        <v>108.52</v>
      </c>
      <c r="L7" s="117">
        <v>95.61</v>
      </c>
      <c r="M7" s="117">
        <v>87.1</v>
      </c>
      <c r="N7" s="117">
        <v>93.5</v>
      </c>
      <c r="O7" s="117">
        <v>93.5</v>
      </c>
      <c r="P7" s="117">
        <v>96.8</v>
      </c>
      <c r="Q7" s="117">
        <v>98</v>
      </c>
      <c r="R7" s="117">
        <v>99.74</v>
      </c>
      <c r="S7" s="117">
        <v>105</v>
      </c>
      <c r="T7" s="117">
        <v>160.27000000000001</v>
      </c>
      <c r="U7" s="117">
        <v>169.5</v>
      </c>
      <c r="V7" s="117">
        <v>197.17</v>
      </c>
      <c r="W7" s="117">
        <v>170.2</v>
      </c>
      <c r="X7" s="117">
        <v>138.5</v>
      </c>
      <c r="Y7" s="117">
        <v>105</v>
      </c>
      <c r="Z7" s="118"/>
      <c r="AA7" s="119">
        <f>IF(SUM(B7:Z7)&lt;&gt;0,AVERAGEIF(B7:Z7,"&lt;&gt;"""),"")</f>
        <v>114.60833333333331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59.3</v>
      </c>
      <c r="C15" s="133"/>
      <c r="D15" s="133"/>
      <c r="E15" s="133"/>
      <c r="F15" s="133"/>
      <c r="G15" s="133"/>
      <c r="H15" s="133">
        <v>15.6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>
        <v>33.200000000000003</v>
      </c>
      <c r="Z15" s="131"/>
      <c r="AA15" s="132">
        <f t="shared" si="0"/>
        <v>108.1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59.3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15.6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33.200000000000003</v>
      </c>
      <c r="Z16" s="136" t="str">
        <f t="shared" si="1"/>
        <v/>
      </c>
      <c r="AA16" s="90">
        <f t="shared" si="0"/>
        <v>108.1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>
        <v>26.1</v>
      </c>
      <c r="E23" s="133">
        <v>55.4</v>
      </c>
      <c r="F23" s="133">
        <v>28.2</v>
      </c>
      <c r="G23" s="133">
        <v>5.7</v>
      </c>
      <c r="H23" s="133"/>
      <c r="I23" s="133">
        <v>50.8</v>
      </c>
      <c r="J23" s="133">
        <v>50.9</v>
      </c>
      <c r="K23" s="133">
        <v>222.2</v>
      </c>
      <c r="L23" s="133">
        <v>121.2</v>
      </c>
      <c r="M23" s="133">
        <v>194.2</v>
      </c>
      <c r="N23" s="133">
        <v>209.4</v>
      </c>
      <c r="O23" s="133">
        <v>172.6</v>
      </c>
      <c r="P23" s="133">
        <v>151.80000000000001</v>
      </c>
      <c r="Q23" s="133">
        <v>132.19999999999999</v>
      </c>
      <c r="R23" s="133">
        <v>84.8</v>
      </c>
      <c r="S23" s="133">
        <v>5.4</v>
      </c>
      <c r="T23" s="133"/>
      <c r="U23" s="133"/>
      <c r="V23" s="133"/>
      <c r="W23" s="133">
        <v>67.599999999999994</v>
      </c>
      <c r="X23" s="133">
        <v>61.9</v>
      </c>
      <c r="Y23" s="133"/>
      <c r="Z23" s="131"/>
      <c r="AA23" s="132">
        <f t="shared" si="2"/>
        <v>1640.4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26.1</v>
      </c>
      <c r="E24" s="135">
        <f t="shared" si="3"/>
        <v>55.4</v>
      </c>
      <c r="F24" s="135">
        <f t="shared" si="3"/>
        <v>28.2</v>
      </c>
      <c r="G24" s="135">
        <f t="shared" si="3"/>
        <v>5.7</v>
      </c>
      <c r="H24" s="135">
        <f t="shared" si="3"/>
        <v>0</v>
      </c>
      <c r="I24" s="135">
        <f t="shared" si="3"/>
        <v>50.8</v>
      </c>
      <c r="J24" s="135">
        <f t="shared" si="3"/>
        <v>50.9</v>
      </c>
      <c r="K24" s="135">
        <f t="shared" si="3"/>
        <v>222.2</v>
      </c>
      <c r="L24" s="135">
        <f t="shared" si="3"/>
        <v>121.2</v>
      </c>
      <c r="M24" s="135">
        <f t="shared" si="3"/>
        <v>194.2</v>
      </c>
      <c r="N24" s="135">
        <f t="shared" si="3"/>
        <v>209.4</v>
      </c>
      <c r="O24" s="135">
        <f t="shared" si="3"/>
        <v>172.6</v>
      </c>
      <c r="P24" s="135">
        <f t="shared" si="3"/>
        <v>151.80000000000001</v>
      </c>
      <c r="Q24" s="135">
        <f t="shared" si="3"/>
        <v>132.19999999999999</v>
      </c>
      <c r="R24" s="135">
        <f t="shared" si="3"/>
        <v>84.8</v>
      </c>
      <c r="S24" s="135">
        <f t="shared" si="3"/>
        <v>5.4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67.599999999999994</v>
      </c>
      <c r="X24" s="135">
        <f t="shared" si="3"/>
        <v>61.9</v>
      </c>
      <c r="Y24" s="135">
        <f t="shared" si="3"/>
        <v>0</v>
      </c>
      <c r="Z24" s="136" t="str">
        <f t="shared" si="3"/>
        <v/>
      </c>
      <c r="AA24" s="90">
        <f t="shared" si="2"/>
        <v>1640.4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2023-07-25T13:22:36Z</dcterms:created>
  <dcterms:modified xsi:type="dcterms:W3CDTF">2023-07-25T13:22:37Z</dcterms:modified>
</cp:coreProperties>
</file>