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<sst xmlns="http://schemas.openxmlformats.org/spreadsheetml/2006/main" count="117" uniqueCount="53">
  <si>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24/07/2023 16:18:10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</si>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</sst>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611-41F8-9B38-6DAC4DD53D2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611-41F8-9B38-6DAC4DD53D2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611-41F8-9B38-6DAC4DD53D2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29.8</c:v>
                </c:pt>
                <c:pt idx="3">
                  <c:v>93.6</c:v>
                </c:pt>
                <c:pt idx="4">
                  <c:v>0</c:v>
                </c:pt>
                <c:pt idx="5">
                  <c:v>53.4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18.7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37.5</c:v>
                </c:pt>
                <c:pt idx="16">
                  <c:v>95.3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54.4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11-41F8-9B38-6DAC4DD53D2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5.8860000000000001</c:v>
                </c:pt>
                <c:pt idx="1">
                  <c:v>5.6680000000000001</c:v>
                </c:pt>
                <c:pt idx="2">
                  <c:v>5.5860000000000003</c:v>
                </c:pt>
                <c:pt idx="3">
                  <c:v>5.3639999999999999</c:v>
                </c:pt>
                <c:pt idx="4">
                  <c:v>10.157999999999999</c:v>
                </c:pt>
                <c:pt idx="5">
                  <c:v>11.895</c:v>
                </c:pt>
                <c:pt idx="6">
                  <c:v>9.4559999999999995</c:v>
                </c:pt>
                <c:pt idx="7">
                  <c:v>6.5570000000000004</c:v>
                </c:pt>
                <c:pt idx="8">
                  <c:v>8.2480000000000011</c:v>
                </c:pt>
                <c:pt idx="9">
                  <c:v>2.0309999999999997</c:v>
                </c:pt>
                <c:pt idx="10">
                  <c:v>3.7509999999999994</c:v>
                </c:pt>
                <c:pt idx="11">
                  <c:v>3.1069999999999998</c:v>
                </c:pt>
                <c:pt idx="12">
                  <c:v>3.407</c:v>
                </c:pt>
                <c:pt idx="13">
                  <c:v>3.6069999999999998</c:v>
                </c:pt>
                <c:pt idx="14">
                  <c:v>3.7</c:v>
                </c:pt>
                <c:pt idx="15">
                  <c:v>4.3619999999999992</c:v>
                </c:pt>
                <c:pt idx="16">
                  <c:v>3.4379999999999997</c:v>
                </c:pt>
                <c:pt idx="17">
                  <c:v>13.819000000000001</c:v>
                </c:pt>
                <c:pt idx="18">
                  <c:v>22.853999999999999</c:v>
                </c:pt>
                <c:pt idx="19">
                  <c:v>19.776</c:v>
                </c:pt>
                <c:pt idx="20">
                  <c:v>30.802999999999997</c:v>
                </c:pt>
                <c:pt idx="21">
                  <c:v>30.533999999999999</c:v>
                </c:pt>
                <c:pt idx="22">
                  <c:v>15.790000000000001</c:v>
                </c:pt>
                <c:pt idx="23">
                  <c:v>9.4009999999999998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611-41F8-9B38-6DAC4DD53D2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611-41F8-9B38-6DAC4DD53D2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611-41F8-9B38-6DAC4DD53D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57.483000000000004</c:v>
                </c:pt>
                <c:pt idx="1">
                  <c:v>41.308999999999997</c:v>
                </c:pt>
                <c:pt idx="2">
                  <c:v>77.428000000000011</c:v>
                </c:pt>
                <c:pt idx="3">
                  <c:v>135.10599999999999</c:v>
                </c:pt>
                <c:pt idx="4">
                  <c:v>52.161000000000001</c:v>
                </c:pt>
                <c:pt idx="5">
                  <c:v>97.991</c:v>
                </c:pt>
                <c:pt idx="6">
                  <c:v>38.098999999999997</c:v>
                </c:pt>
                <c:pt idx="7">
                  <c:v>194.453</c:v>
                </c:pt>
                <c:pt idx="8">
                  <c:v>170.989</c:v>
                </c:pt>
                <c:pt idx="9">
                  <c:v>167.99800000000002</c:v>
                </c:pt>
                <c:pt idx="10">
                  <c:v>212.77799999999996</c:v>
                </c:pt>
                <c:pt idx="11">
                  <c:v>185.02</c:v>
                </c:pt>
                <c:pt idx="12">
                  <c:v>145.721</c:v>
                </c:pt>
                <c:pt idx="13">
                  <c:v>149.77799999999999</c:v>
                </c:pt>
                <c:pt idx="14">
                  <c:v>132.08500000000001</c:v>
                </c:pt>
                <c:pt idx="15">
                  <c:v>160.62199999999999</c:v>
                </c:pt>
                <c:pt idx="16">
                  <c:v>195.24700000000001</c:v>
                </c:pt>
                <c:pt idx="17">
                  <c:v>117.27799999999999</c:v>
                </c:pt>
                <c:pt idx="18">
                  <c:v>64.822000000000003</c:v>
                </c:pt>
                <c:pt idx="19">
                  <c:v>74.141000000000005</c:v>
                </c:pt>
                <c:pt idx="20">
                  <c:v>86.746000000000009</c:v>
                </c:pt>
                <c:pt idx="21">
                  <c:v>146.26599999999999</c:v>
                </c:pt>
                <c:pt idx="22">
                  <c:v>77.634999999999991</c:v>
                </c:pt>
                <c:pt idx="23">
                  <c:v>72.411000000000001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611-41F8-9B38-6DAC4DD53D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112.86</c:v>
                </c:pt>
                <c:pt idx="1">
                  <c:v>150.51</c:v>
                </c:pt>
                <c:pt idx="2">
                  <c:v>106.96</c:v>
                </c:pt>
                <c:pt idx="3">
                  <c:v>99.65</c:v>
                </c:pt>
                <c:pt idx="4">
                  <c:v>100.85</c:v>
                </c:pt>
                <c:pt idx="5">
                  <c:v>98.06</c:v>
                </c:pt>
                <c:pt idx="6">
                  <c:v>112.23</c:v>
                </c:pt>
                <c:pt idx="7">
                  <c:v>133.57</c:v>
                </c:pt>
                <c:pt idx="8">
                  <c:v>144</c:v>
                </c:pt>
                <c:pt idx="9">
                  <c:v>112.9</c:v>
                </c:pt>
                <c:pt idx="10">
                  <c:v>115</c:v>
                </c:pt>
                <c:pt idx="11">
                  <c:v>119.7</c:v>
                </c:pt>
                <c:pt idx="12">
                  <c:v>106.75</c:v>
                </c:pt>
                <c:pt idx="13">
                  <c:v>105.75</c:v>
                </c:pt>
                <c:pt idx="14">
                  <c:v>108.74</c:v>
                </c:pt>
                <c:pt idx="15">
                  <c:v>106.73</c:v>
                </c:pt>
                <c:pt idx="16">
                  <c:v>105</c:v>
                </c:pt>
                <c:pt idx="17">
                  <c:v>166.69</c:v>
                </c:pt>
                <c:pt idx="18">
                  <c:v>185.36</c:v>
                </c:pt>
                <c:pt idx="19">
                  <c:v>192.25</c:v>
                </c:pt>
                <c:pt idx="20">
                  <c:v>192.92</c:v>
                </c:pt>
                <c:pt idx="21">
                  <c:v>133.18</c:v>
                </c:pt>
                <c:pt idx="22">
                  <c:v>111.86</c:v>
                </c:pt>
                <c:pt idx="23">
                  <c:v>107.1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611-41F8-9B38-6DAC4DD53D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57.524000000000001</v>
      </c>
      <c r="C4" s="18">
        <v>41.308999999999997</v>
      </c>
      <c r="D4" s="18">
        <v>77.427999999999997</v>
      </c>
      <c r="E4" s="18">
        <v>135.15</v>
      </c>
      <c r="F4" s="18">
        <v>52.162999999999997</v>
      </c>
      <c r="G4" s="18">
        <v>97.955000000000013</v>
      </c>
      <c r="H4" s="18">
        <v>38.098999999999997</v>
      </c>
      <c r="I4" s="18">
        <v>194.45299999999995</v>
      </c>
      <c r="J4" s="18">
        <v>171.00899999999999</v>
      </c>
      <c r="K4" s="18">
        <v>167.999</v>
      </c>
      <c r="L4" s="18">
        <v>212.78099999999998</v>
      </c>
      <c r="M4" s="18">
        <v>185.036</v>
      </c>
      <c r="N4" s="18">
        <v>145.71100000000001</v>
      </c>
      <c r="O4" s="18">
        <v>149.82499999999999</v>
      </c>
      <c r="P4" s="18">
        <v>132.10900000000001</v>
      </c>
      <c r="Q4" s="18">
        <v>160.619</v>
      </c>
      <c r="R4" s="18">
        <v>195.29</v>
      </c>
      <c r="S4" s="18">
        <v>117.27800000000001</v>
      </c>
      <c r="T4" s="18">
        <v>64.822000000000003</v>
      </c>
      <c r="U4" s="18">
        <v>74.141000000000005</v>
      </c>
      <c r="V4" s="18">
        <v>86.745999999999995</v>
      </c>
      <c r="W4" s="18">
        <v>146.26599999999999</v>
      </c>
      <c r="X4" s="18">
        <v>77.591999999999999</v>
      </c>
      <c r="Y4" s="18">
        <v>72.448999999999998</v>
      </c>
      <c r="Z4" s="19"/>
      <c r="AA4" s="20">
        <f>SUM(B4:Z4)</f>
        <v>2853.7540000000004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112.86</v>
      </c>
      <c r="C7" s="28">
        <v>150.51</v>
      </c>
      <c r="D7" s="28">
        <v>106.96</v>
      </c>
      <c r="E7" s="28">
        <v>99.65</v>
      </c>
      <c r="F7" s="28">
        <v>100.85</v>
      </c>
      <c r="G7" s="28">
        <v>98.06</v>
      </c>
      <c r="H7" s="28">
        <v>112.23</v>
      </c>
      <c r="I7" s="28">
        <v>133.57</v>
      </c>
      <c r="J7" s="28">
        <v>144</v>
      </c>
      <c r="K7" s="28">
        <v>112.9</v>
      </c>
      <c r="L7" s="28">
        <v>115</v>
      </c>
      <c r="M7" s="28">
        <v>119.7</v>
      </c>
      <c r="N7" s="28">
        <v>106.75</v>
      </c>
      <c r="O7" s="28">
        <v>105.75</v>
      </c>
      <c r="P7" s="28">
        <v>108.74</v>
      </c>
      <c r="Q7" s="28">
        <v>106.73</v>
      </c>
      <c r="R7" s="28">
        <v>105</v>
      </c>
      <c r="S7" s="28">
        <v>166.69</v>
      </c>
      <c r="T7" s="28">
        <v>185.36</v>
      </c>
      <c r="U7" s="28">
        <v>192.25</v>
      </c>
      <c r="V7" s="28">
        <v>192.92</v>
      </c>
      <c r="W7" s="28">
        <v>133.18</v>
      </c>
      <c r="X7" s="28">
        <v>111.86</v>
      </c>
      <c r="Y7" s="28">
        <v>107.1</v>
      </c>
      <c r="Z7" s="29"/>
      <c r="AA7" s="30">
        <f>IF(SUM(B7:Z7)&lt;&gt;0,AVERAGEIF(B7:Z7,"&lt;&gt;"""),"")</f>
        <v>126.19250000000001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5.8860000000000001</v>
      </c>
      <c r="C14" s="57">
        <v>5.6680000000000001</v>
      </c>
      <c r="D14" s="57">
        <v>5.5860000000000003</v>
      </c>
      <c r="E14" s="57">
        <v>5.3639999999999999</v>
      </c>
      <c r="F14" s="57">
        <v>10.157999999999999</v>
      </c>
      <c r="G14" s="57">
        <v>11.895</v>
      </c>
      <c r="H14" s="57">
        <v>9.4559999999999995</v>
      </c>
      <c r="I14" s="57">
        <v>6.5570000000000004</v>
      </c>
      <c r="J14" s="57">
        <v>8.2480000000000011</v>
      </c>
      <c r="K14" s="57">
        <v>2.0309999999999997</v>
      </c>
      <c r="L14" s="57">
        <v>3.7509999999999994</v>
      </c>
      <c r="M14" s="57">
        <v>3.1069999999999998</v>
      </c>
      <c r="N14" s="57">
        <v>3.407</v>
      </c>
      <c r="O14" s="57">
        <v>3.6069999999999998</v>
      </c>
      <c r="P14" s="57">
        <v>3.7</v>
      </c>
      <c r="Q14" s="57">
        <v>4.3619999999999992</v>
      </c>
      <c r="R14" s="57">
        <v>3.4379999999999997</v>
      </c>
      <c r="S14" s="57">
        <v>13.819000000000001</v>
      </c>
      <c r="T14" s="57">
        <v>22.853999999999999</v>
      </c>
      <c r="U14" s="57">
        <v>19.776</v>
      </c>
      <c r="V14" s="57">
        <v>30.802999999999997</v>
      </c>
      <c r="W14" s="57">
        <v>30.533999999999999</v>
      </c>
      <c r="X14" s="57">
        <v>15.790000000000001</v>
      </c>
      <c r="Y14" s="57">
        <v>9.4009999999999998</v>
      </c>
      <c r="Z14" s="58"/>
      <c r="AA14" s="59">
        <f t="shared" si="0"/>
        <v>239.19800000000001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5.8860000000000001</v>
      </c>
      <c r="C16" s="62">
        <f t="shared" ref="C16:Z16" si="1">IF(LEN(C$2)&gt;0,SUM(C10:C15),"")</f>
        <v>5.6680000000000001</v>
      </c>
      <c r="D16" s="62">
        <f t="shared" si="1"/>
        <v>5.5860000000000003</v>
      </c>
      <c r="E16" s="62">
        <f t="shared" si="1"/>
        <v>5.3639999999999999</v>
      </c>
      <c r="F16" s="62">
        <f t="shared" si="1"/>
        <v>10.157999999999999</v>
      </c>
      <c r="G16" s="62">
        <f t="shared" si="1"/>
        <v>11.895</v>
      </c>
      <c r="H16" s="62">
        <f t="shared" si="1"/>
        <v>9.4559999999999995</v>
      </c>
      <c r="I16" s="62">
        <f t="shared" si="1"/>
        <v>6.5570000000000004</v>
      </c>
      <c r="J16" s="62">
        <f t="shared" si="1"/>
        <v>8.2480000000000011</v>
      </c>
      <c r="K16" s="62">
        <f t="shared" si="1"/>
        <v>2.0309999999999997</v>
      </c>
      <c r="L16" s="62">
        <f t="shared" si="1"/>
        <v>3.7509999999999994</v>
      </c>
      <c r="M16" s="62">
        <f t="shared" si="1"/>
        <v>3.1069999999999998</v>
      </c>
      <c r="N16" s="62">
        <f t="shared" si="1"/>
        <v>3.407</v>
      </c>
      <c r="O16" s="62">
        <f t="shared" si="1"/>
        <v>3.6069999999999998</v>
      </c>
      <c r="P16" s="62">
        <f t="shared" si="1"/>
        <v>3.7</v>
      </c>
      <c r="Q16" s="62">
        <f t="shared" si="1"/>
        <v>4.3619999999999992</v>
      </c>
      <c r="R16" s="62">
        <f t="shared" si="1"/>
        <v>3.4379999999999997</v>
      </c>
      <c r="S16" s="62">
        <f t="shared" si="1"/>
        <v>13.819000000000001</v>
      </c>
      <c r="T16" s="62">
        <f t="shared" si="1"/>
        <v>22.853999999999999</v>
      </c>
      <c r="U16" s="62">
        <f t="shared" si="1"/>
        <v>19.776</v>
      </c>
      <c r="V16" s="62">
        <f t="shared" si="1"/>
        <v>30.802999999999997</v>
      </c>
      <c r="W16" s="62">
        <f t="shared" si="1"/>
        <v>30.533999999999999</v>
      </c>
      <c r="X16" s="62">
        <f t="shared" si="1"/>
        <v>15.790000000000001</v>
      </c>
      <c r="Y16" s="62">
        <f t="shared" si="1"/>
        <v>9.4009999999999998</v>
      </c>
      <c r="Z16" s="63" t="str">
        <f t="shared" si="1"/>
        <v/>
      </c>
      <c r="AA16" s="64">
        <f>SUM(AA10:AA15)</f>
        <v>239.19800000000001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125</v>
      </c>
      <c r="J19" s="72">
        <v>125</v>
      </c>
      <c r="K19" s="72">
        <v>98</v>
      </c>
      <c r="L19" s="72">
        <v>98</v>
      </c>
      <c r="M19" s="72">
        <v>70</v>
      </c>
      <c r="N19" s="72">
        <v>20</v>
      </c>
      <c r="O19" s="72">
        <v>20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556</v>
      </c>
    </row>
    <row r="20" spans="1:27" ht="25.15" customHeight="1" x14ac:dyDescent="0.2">
      <c r="A20" s="75" t="s">
        <v>15</v>
      </c>
      <c r="B20" s="76">
        <v>36.679000000000002</v>
      </c>
      <c r="C20" s="77">
        <v>24.398</v>
      </c>
      <c r="D20" s="77">
        <v>26.518999999999998</v>
      </c>
      <c r="E20" s="77">
        <v>26.332000000000001</v>
      </c>
      <c r="F20" s="77">
        <v>35.820999999999998</v>
      </c>
      <c r="G20" s="77">
        <v>25.664000000000001</v>
      </c>
      <c r="H20" s="77">
        <v>25.204000000000001</v>
      </c>
      <c r="I20" s="77">
        <v>59.361000000000004</v>
      </c>
      <c r="J20" s="77">
        <v>33.902000000000001</v>
      </c>
      <c r="K20" s="77">
        <v>25.768000000000001</v>
      </c>
      <c r="L20" s="77">
        <v>91.304999999999993</v>
      </c>
      <c r="M20" s="77">
        <v>68.75200000000001</v>
      </c>
      <c r="N20" s="77">
        <v>69.072000000000003</v>
      </c>
      <c r="O20" s="77">
        <v>77.042000000000002</v>
      </c>
      <c r="P20" s="77">
        <v>68.942000000000007</v>
      </c>
      <c r="Q20" s="77">
        <v>58.917000000000002</v>
      </c>
      <c r="R20" s="77">
        <v>58.048000000000002</v>
      </c>
      <c r="S20" s="77">
        <v>83.597999999999999</v>
      </c>
      <c r="T20" s="77">
        <v>38.775000000000006</v>
      </c>
      <c r="U20" s="77">
        <v>51.338000000000001</v>
      </c>
      <c r="V20" s="77">
        <v>52.911999999999999</v>
      </c>
      <c r="W20" s="77">
        <v>58.247</v>
      </c>
      <c r="X20" s="77">
        <v>58.683</v>
      </c>
      <c r="Y20" s="77">
        <v>59.868000000000002</v>
      </c>
      <c r="Z20" s="78"/>
      <c r="AA20" s="79">
        <f t="shared" si="2"/>
        <v>1215.1469999999999</v>
      </c>
    </row>
    <row r="21" spans="1:27" ht="25.15" customHeight="1" x14ac:dyDescent="0.2">
      <c r="A21" s="75" t="s">
        <v>16</v>
      </c>
      <c r="B21" s="80">
        <v>14.959000000000001</v>
      </c>
      <c r="C21" s="81">
        <v>11.243</v>
      </c>
      <c r="D21" s="81">
        <v>15.523</v>
      </c>
      <c r="E21" s="81">
        <v>9.8539999999999992</v>
      </c>
      <c r="F21" s="81">
        <v>6.1840000000000002</v>
      </c>
      <c r="G21" s="81">
        <v>6.9960000000000004</v>
      </c>
      <c r="H21" s="81">
        <v>3.4390000000000001</v>
      </c>
      <c r="I21" s="81">
        <v>3.5350000000000001</v>
      </c>
      <c r="J21" s="81">
        <v>3.859</v>
      </c>
      <c r="K21" s="81">
        <v>23.5</v>
      </c>
      <c r="L21" s="81">
        <v>19.725000000000001</v>
      </c>
      <c r="M21" s="81">
        <v>43.177</v>
      </c>
      <c r="N21" s="81">
        <v>53.231999999999999</v>
      </c>
      <c r="O21" s="81">
        <v>49.176000000000002</v>
      </c>
      <c r="P21" s="81">
        <v>59.466999999999999</v>
      </c>
      <c r="Q21" s="81">
        <v>59.84</v>
      </c>
      <c r="R21" s="81">
        <v>38.503999999999998</v>
      </c>
      <c r="S21" s="81">
        <v>19.861000000000001</v>
      </c>
      <c r="T21" s="81">
        <v>3.1930000000000001</v>
      </c>
      <c r="U21" s="81">
        <v>3.0270000000000001</v>
      </c>
      <c r="V21" s="81">
        <v>3.0310000000000001</v>
      </c>
      <c r="W21" s="81">
        <v>3.085</v>
      </c>
      <c r="X21" s="81">
        <v>3.1190000000000002</v>
      </c>
      <c r="Y21" s="81">
        <v>3.18</v>
      </c>
      <c r="Z21" s="78"/>
      <c r="AA21" s="79">
        <f t="shared" si="2"/>
        <v>460.70899999999995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51.638000000000005</v>
      </c>
      <c r="C25" s="88">
        <f t="shared" ref="C25:Z25" si="3">IF(LEN(C$2)&gt;0,SUM(C19:C24),"")</f>
        <v>35.640999999999998</v>
      </c>
      <c r="D25" s="88">
        <f t="shared" si="3"/>
        <v>42.042000000000002</v>
      </c>
      <c r="E25" s="88">
        <f t="shared" si="3"/>
        <v>36.186</v>
      </c>
      <c r="F25" s="88">
        <f t="shared" si="3"/>
        <v>42.004999999999995</v>
      </c>
      <c r="G25" s="88">
        <f t="shared" si="3"/>
        <v>32.660000000000004</v>
      </c>
      <c r="H25" s="88">
        <f t="shared" si="3"/>
        <v>28.643000000000001</v>
      </c>
      <c r="I25" s="88">
        <f t="shared" si="3"/>
        <v>187.89599999999999</v>
      </c>
      <c r="J25" s="88">
        <f t="shared" si="3"/>
        <v>162.761</v>
      </c>
      <c r="K25" s="88">
        <f t="shared" si="3"/>
        <v>147.268</v>
      </c>
      <c r="L25" s="88">
        <f t="shared" si="3"/>
        <v>209.03</v>
      </c>
      <c r="M25" s="88">
        <f t="shared" si="3"/>
        <v>181.929</v>
      </c>
      <c r="N25" s="88">
        <f t="shared" si="3"/>
        <v>142.304</v>
      </c>
      <c r="O25" s="88">
        <f t="shared" si="3"/>
        <v>146.21800000000002</v>
      </c>
      <c r="P25" s="88">
        <f t="shared" si="3"/>
        <v>128.40899999999999</v>
      </c>
      <c r="Q25" s="88">
        <f t="shared" si="3"/>
        <v>118.75700000000001</v>
      </c>
      <c r="R25" s="88">
        <f t="shared" si="3"/>
        <v>96.551999999999992</v>
      </c>
      <c r="S25" s="88">
        <f t="shared" si="3"/>
        <v>103.459</v>
      </c>
      <c r="T25" s="88">
        <f t="shared" si="3"/>
        <v>41.968000000000004</v>
      </c>
      <c r="U25" s="88">
        <f t="shared" si="3"/>
        <v>54.365000000000002</v>
      </c>
      <c r="V25" s="88">
        <f t="shared" si="3"/>
        <v>55.942999999999998</v>
      </c>
      <c r="W25" s="88">
        <f t="shared" si="3"/>
        <v>61.332000000000001</v>
      </c>
      <c r="X25" s="88">
        <f t="shared" si="3"/>
        <v>61.802</v>
      </c>
      <c r="Y25" s="88">
        <f t="shared" si="3"/>
        <v>63.048000000000002</v>
      </c>
      <c r="Z25" s="89" t="str">
        <f t="shared" si="3"/>
        <v/>
      </c>
      <c r="AA25" s="90">
        <f>SUM(AA19:AA24)</f>
        <v>2231.8559999999998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57.524000000000001</v>
      </c>
      <c r="C29" s="77">
        <v>41.308999999999997</v>
      </c>
      <c r="D29" s="77">
        <v>47.628</v>
      </c>
      <c r="E29" s="77">
        <v>41.55</v>
      </c>
      <c r="F29" s="77">
        <v>52.162999999999997</v>
      </c>
      <c r="G29" s="77">
        <v>44.555</v>
      </c>
      <c r="H29" s="77">
        <v>38.098999999999997</v>
      </c>
      <c r="I29" s="77">
        <v>194.453</v>
      </c>
      <c r="J29" s="77">
        <v>171.00899999999999</v>
      </c>
      <c r="K29" s="77">
        <v>149.29900000000001</v>
      </c>
      <c r="L29" s="77">
        <v>212.78100000000001</v>
      </c>
      <c r="M29" s="77">
        <v>185.036</v>
      </c>
      <c r="N29" s="77">
        <v>145.71100000000001</v>
      </c>
      <c r="O29" s="77">
        <v>149.82499999999999</v>
      </c>
      <c r="P29" s="77">
        <v>132.10900000000001</v>
      </c>
      <c r="Q29" s="77">
        <v>123.119</v>
      </c>
      <c r="R29" s="77">
        <v>99.99</v>
      </c>
      <c r="S29" s="77">
        <v>117.27800000000001</v>
      </c>
      <c r="T29" s="77">
        <v>64.822000000000003</v>
      </c>
      <c r="U29" s="77">
        <v>74.141000000000005</v>
      </c>
      <c r="V29" s="77">
        <v>86.745999999999995</v>
      </c>
      <c r="W29" s="77">
        <v>91.866</v>
      </c>
      <c r="X29" s="77">
        <v>77.591999999999999</v>
      </c>
      <c r="Y29" s="77">
        <v>72.448999999999998</v>
      </c>
      <c r="Z29" s="78"/>
      <c r="AA29" s="79">
        <f>SUM(B29:Z29)</f>
        <v>2471.0540000000005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57.524000000000001</v>
      </c>
      <c r="C31" s="62">
        <f t="shared" ref="C31:Z31" si="4">IF(LEN(C$2)&gt;0,SUM(C28:C30),"")</f>
        <v>41.308999999999997</v>
      </c>
      <c r="D31" s="62">
        <f t="shared" si="4"/>
        <v>47.628</v>
      </c>
      <c r="E31" s="62">
        <f t="shared" si="4"/>
        <v>41.55</v>
      </c>
      <c r="F31" s="62">
        <f t="shared" si="4"/>
        <v>52.162999999999997</v>
      </c>
      <c r="G31" s="62">
        <f t="shared" si="4"/>
        <v>44.555</v>
      </c>
      <c r="H31" s="62">
        <f t="shared" si="4"/>
        <v>38.098999999999997</v>
      </c>
      <c r="I31" s="62">
        <f t="shared" si="4"/>
        <v>194.453</v>
      </c>
      <c r="J31" s="62">
        <f t="shared" si="4"/>
        <v>171.00899999999999</v>
      </c>
      <c r="K31" s="62">
        <f t="shared" si="4"/>
        <v>149.29900000000001</v>
      </c>
      <c r="L31" s="62">
        <f t="shared" si="4"/>
        <v>212.78100000000001</v>
      </c>
      <c r="M31" s="62">
        <f t="shared" si="4"/>
        <v>185.036</v>
      </c>
      <c r="N31" s="62">
        <f t="shared" si="4"/>
        <v>145.71100000000001</v>
      </c>
      <c r="O31" s="62">
        <f t="shared" si="4"/>
        <v>149.82499999999999</v>
      </c>
      <c r="P31" s="62">
        <f t="shared" si="4"/>
        <v>132.10900000000001</v>
      </c>
      <c r="Q31" s="62">
        <f t="shared" si="4"/>
        <v>123.119</v>
      </c>
      <c r="R31" s="62">
        <f t="shared" si="4"/>
        <v>99.99</v>
      </c>
      <c r="S31" s="62">
        <f t="shared" si="4"/>
        <v>117.27800000000001</v>
      </c>
      <c r="T31" s="62">
        <f t="shared" si="4"/>
        <v>64.822000000000003</v>
      </c>
      <c r="U31" s="62">
        <f t="shared" si="4"/>
        <v>74.141000000000005</v>
      </c>
      <c r="V31" s="62">
        <f t="shared" si="4"/>
        <v>86.745999999999995</v>
      </c>
      <c r="W31" s="62">
        <f t="shared" si="4"/>
        <v>91.866</v>
      </c>
      <c r="X31" s="62">
        <f t="shared" si="4"/>
        <v>77.591999999999999</v>
      </c>
      <c r="Y31" s="62">
        <f t="shared" si="4"/>
        <v>72.448999999999998</v>
      </c>
      <c r="Z31" s="63" t="str">
        <f t="shared" si="4"/>
        <v/>
      </c>
      <c r="AA31" s="64">
        <f>SUM(AA28:AA30)</f>
        <v>2471.0540000000005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>
        <v>29.8</v>
      </c>
      <c r="E38" s="99">
        <v>93.6</v>
      </c>
      <c r="F38" s="99"/>
      <c r="G38" s="99">
        <v>53.4</v>
      </c>
      <c r="H38" s="99"/>
      <c r="I38" s="99"/>
      <c r="J38" s="99"/>
      <c r="K38" s="99">
        <v>18.7</v>
      </c>
      <c r="L38" s="99"/>
      <c r="M38" s="99"/>
      <c r="N38" s="99"/>
      <c r="O38" s="99"/>
      <c r="P38" s="99"/>
      <c r="Q38" s="99">
        <v>37.5</v>
      </c>
      <c r="R38" s="99">
        <v>95.3</v>
      </c>
      <c r="S38" s="99"/>
      <c r="T38" s="99"/>
      <c r="U38" s="99"/>
      <c r="V38" s="99"/>
      <c r="W38" s="99">
        <v>54.4</v>
      </c>
      <c r="X38" s="99"/>
      <c r="Y38" s="99"/>
      <c r="Z38" s="100"/>
      <c r="AA38" s="79">
        <f t="shared" si="5"/>
        <v>382.69999999999993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29.8</v>
      </c>
      <c r="E39" s="88">
        <f t="shared" si="6"/>
        <v>93.6</v>
      </c>
      <c r="F39" s="88">
        <f t="shared" si="6"/>
        <v>0</v>
      </c>
      <c r="G39" s="88">
        <f t="shared" si="6"/>
        <v>53.4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18.7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37.5</v>
      </c>
      <c r="R39" s="88">
        <f t="shared" si="6"/>
        <v>95.3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54.4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382.69999999999993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>
        <v>29.8</v>
      </c>
      <c r="E46" s="99">
        <v>93.6</v>
      </c>
      <c r="F46" s="99"/>
      <c r="G46" s="99">
        <v>53.4</v>
      </c>
      <c r="H46" s="99"/>
      <c r="I46" s="99"/>
      <c r="J46" s="99"/>
      <c r="K46" s="99">
        <v>18.7</v>
      </c>
      <c r="L46" s="99"/>
      <c r="M46" s="99"/>
      <c r="N46" s="99"/>
      <c r="O46" s="99"/>
      <c r="P46" s="99"/>
      <c r="Q46" s="99">
        <v>37.5</v>
      </c>
      <c r="R46" s="99">
        <v>95.3</v>
      </c>
      <c r="S46" s="99"/>
      <c r="T46" s="99"/>
      <c r="U46" s="99"/>
      <c r="V46" s="99"/>
      <c r="W46" s="99">
        <v>54.4</v>
      </c>
      <c r="X46" s="99"/>
      <c r="Y46" s="99"/>
      <c r="Z46" s="100"/>
      <c r="AA46" s="79">
        <f t="shared" si="7"/>
        <v>382.69999999999993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29.8</v>
      </c>
      <c r="E48" s="88">
        <f t="shared" si="8"/>
        <v>93.6</v>
      </c>
      <c r="F48" s="88">
        <f t="shared" si="8"/>
        <v>0</v>
      </c>
      <c r="G48" s="88">
        <f t="shared" si="8"/>
        <v>53.4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18.7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37.5</v>
      </c>
      <c r="R48" s="88">
        <f t="shared" si="8"/>
        <v>95.3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54.4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382.69999999999993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57.524000000000008</v>
      </c>
      <c r="C51" s="88">
        <f t="shared" si="10"/>
        <v>41.308999999999997</v>
      </c>
      <c r="D51" s="88">
        <f t="shared" si="10"/>
        <v>77.427999999999997</v>
      </c>
      <c r="E51" s="88">
        <f t="shared" si="10"/>
        <v>135.14999999999998</v>
      </c>
      <c r="F51" s="88">
        <f t="shared" si="10"/>
        <v>52.162999999999997</v>
      </c>
      <c r="G51" s="88">
        <f t="shared" si="10"/>
        <v>97.955000000000013</v>
      </c>
      <c r="H51" s="88">
        <f t="shared" si="10"/>
        <v>38.099000000000004</v>
      </c>
      <c r="I51" s="88">
        <f t="shared" si="10"/>
        <v>194.45299999999997</v>
      </c>
      <c r="J51" s="88">
        <f t="shared" si="10"/>
        <v>171.00899999999999</v>
      </c>
      <c r="K51" s="88">
        <f t="shared" si="10"/>
        <v>167.999</v>
      </c>
      <c r="L51" s="88">
        <f t="shared" si="10"/>
        <v>212.78100000000001</v>
      </c>
      <c r="M51" s="88">
        <f t="shared" si="10"/>
        <v>185.036</v>
      </c>
      <c r="N51" s="88">
        <f t="shared" si="10"/>
        <v>145.71100000000001</v>
      </c>
      <c r="O51" s="88">
        <f t="shared" si="10"/>
        <v>149.82500000000002</v>
      </c>
      <c r="P51" s="88">
        <f t="shared" si="10"/>
        <v>132.10899999999998</v>
      </c>
      <c r="Q51" s="88">
        <f t="shared" si="10"/>
        <v>160.619</v>
      </c>
      <c r="R51" s="88">
        <f t="shared" si="10"/>
        <v>195.29</v>
      </c>
      <c r="S51" s="88">
        <f t="shared" si="10"/>
        <v>117.27800000000001</v>
      </c>
      <c r="T51" s="88">
        <f t="shared" si="10"/>
        <v>64.822000000000003</v>
      </c>
      <c r="U51" s="88">
        <f t="shared" si="10"/>
        <v>74.141000000000005</v>
      </c>
      <c r="V51" s="88">
        <f t="shared" si="10"/>
        <v>86.745999999999995</v>
      </c>
      <c r="W51" s="88">
        <f t="shared" si="10"/>
        <v>146.26599999999999</v>
      </c>
      <c r="X51" s="88">
        <f t="shared" si="10"/>
        <v>77.591999999999999</v>
      </c>
      <c r="Y51" s="88">
        <f t="shared" si="10"/>
        <v>72.448999999999998</v>
      </c>
      <c r="Z51" s="89" t="str">
        <f t="shared" si="10"/>
        <v/>
      </c>
      <c r="AA51" s="104">
        <f>SUM(B51:Z51)</f>
        <v>2853.7540000000004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57.483000000000004</v>
      </c>
      <c r="C4" s="18">
        <v>41.308999999999997</v>
      </c>
      <c r="D4" s="18">
        <v>77.428000000000011</v>
      </c>
      <c r="E4" s="18">
        <v>135.10599999999999</v>
      </c>
      <c r="F4" s="18">
        <v>52.161000000000001</v>
      </c>
      <c r="G4" s="18">
        <v>97.991</v>
      </c>
      <c r="H4" s="18">
        <v>38.098999999999997</v>
      </c>
      <c r="I4" s="18">
        <v>194.453</v>
      </c>
      <c r="J4" s="18">
        <v>170.989</v>
      </c>
      <c r="K4" s="18">
        <v>167.99800000000002</v>
      </c>
      <c r="L4" s="18">
        <v>212.77799999999996</v>
      </c>
      <c r="M4" s="18">
        <v>185.02</v>
      </c>
      <c r="N4" s="18">
        <v>145.721</v>
      </c>
      <c r="O4" s="18">
        <v>149.77799999999999</v>
      </c>
      <c r="P4" s="18">
        <v>132.08500000000001</v>
      </c>
      <c r="Q4" s="18">
        <v>160.62199999999999</v>
      </c>
      <c r="R4" s="18">
        <v>195.24700000000001</v>
      </c>
      <c r="S4" s="18">
        <v>117.27799999999999</v>
      </c>
      <c r="T4" s="18">
        <v>64.822000000000003</v>
      </c>
      <c r="U4" s="18">
        <v>74.141000000000005</v>
      </c>
      <c r="V4" s="18">
        <v>86.746000000000009</v>
      </c>
      <c r="W4" s="18">
        <v>146.26599999999999</v>
      </c>
      <c r="X4" s="18">
        <v>77.634999999999991</v>
      </c>
      <c r="Y4" s="18">
        <v>72.411000000000001</v>
      </c>
      <c r="Z4" s="19"/>
      <c r="AA4" s="20">
        <f>SUM(B4:Z4)</f>
        <v>2853.567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112.86</v>
      </c>
      <c r="C7" s="28">
        <v>150.51</v>
      </c>
      <c r="D7" s="28">
        <v>106.96</v>
      </c>
      <c r="E7" s="28">
        <v>99.65</v>
      </c>
      <c r="F7" s="28">
        <v>100.85</v>
      </c>
      <c r="G7" s="28">
        <v>98.06</v>
      </c>
      <c r="H7" s="28">
        <v>112.23</v>
      </c>
      <c r="I7" s="28">
        <v>133.57</v>
      </c>
      <c r="J7" s="28">
        <v>144</v>
      </c>
      <c r="K7" s="28">
        <v>112.9</v>
      </c>
      <c r="L7" s="28">
        <v>115</v>
      </c>
      <c r="M7" s="28">
        <v>119.7</v>
      </c>
      <c r="N7" s="28">
        <v>106.75</v>
      </c>
      <c r="O7" s="28">
        <v>105.75</v>
      </c>
      <c r="P7" s="28">
        <v>108.74</v>
      </c>
      <c r="Q7" s="28">
        <v>106.73</v>
      </c>
      <c r="R7" s="28">
        <v>105</v>
      </c>
      <c r="S7" s="28">
        <v>166.69</v>
      </c>
      <c r="T7" s="28">
        <v>185.36</v>
      </c>
      <c r="U7" s="28">
        <v>192.25</v>
      </c>
      <c r="V7" s="28">
        <v>192.92</v>
      </c>
      <c r="W7" s="28">
        <v>133.18</v>
      </c>
      <c r="X7" s="28">
        <v>111.86</v>
      </c>
      <c r="Y7" s="28">
        <v>107.1</v>
      </c>
      <c r="Z7" s="29"/>
      <c r="AA7" s="30">
        <f>IF(SUM(B7:Z7)&lt;&gt;0,AVERAGEIF(B7:Z7,"&lt;&gt;"""),"")</f>
        <v>126.19250000000001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20</v>
      </c>
      <c r="C19" s="72">
        <v>26.03</v>
      </c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46.03</v>
      </c>
    </row>
    <row r="20" spans="1:27" ht="25.15" customHeight="1" x14ac:dyDescent="0.2">
      <c r="A20" s="75" t="s">
        <v>15</v>
      </c>
      <c r="B20" s="76">
        <v>0.316</v>
      </c>
      <c r="C20" s="77">
        <v>3.056</v>
      </c>
      <c r="D20" s="77">
        <v>1.046</v>
      </c>
      <c r="E20" s="77">
        <v>14.131</v>
      </c>
      <c r="F20" s="77">
        <v>5.2999999999999999E-2</v>
      </c>
      <c r="G20" s="77">
        <v>6.0919999999999996</v>
      </c>
      <c r="H20" s="77">
        <v>7.4999999999999997E-2</v>
      </c>
      <c r="I20" s="77">
        <v>18.652000000000001</v>
      </c>
      <c r="J20" s="77">
        <v>0.10299999999999999</v>
      </c>
      <c r="K20" s="77">
        <v>11.848999999999998</v>
      </c>
      <c r="L20" s="77">
        <v>9.6859999999999999</v>
      </c>
      <c r="M20" s="77">
        <v>0.11600000000000001</v>
      </c>
      <c r="N20" s="77">
        <v>0.76300000000000001</v>
      </c>
      <c r="O20" s="77">
        <v>2.7399999999999998</v>
      </c>
      <c r="P20" s="77">
        <v>1.081</v>
      </c>
      <c r="Q20" s="77">
        <v>16.558</v>
      </c>
      <c r="R20" s="77">
        <v>26.826000000000001</v>
      </c>
      <c r="S20" s="77">
        <v>2.8319999999999999</v>
      </c>
      <c r="T20" s="77"/>
      <c r="U20" s="77"/>
      <c r="V20" s="77">
        <v>0.156</v>
      </c>
      <c r="W20" s="77">
        <v>12.785</v>
      </c>
      <c r="X20" s="77">
        <v>0.13</v>
      </c>
      <c r="Y20" s="77"/>
      <c r="Z20" s="78"/>
      <c r="AA20" s="79">
        <f t="shared" si="2"/>
        <v>129.04599999999999</v>
      </c>
    </row>
    <row r="21" spans="1:27" ht="25.15" customHeight="1" x14ac:dyDescent="0.2">
      <c r="A21" s="75" t="s">
        <v>16</v>
      </c>
      <c r="B21" s="80">
        <v>8.8670000000000009</v>
      </c>
      <c r="C21" s="81">
        <v>12.222999999999999</v>
      </c>
      <c r="D21" s="81">
        <v>76.382000000000005</v>
      </c>
      <c r="E21" s="81">
        <v>120.97500000000001</v>
      </c>
      <c r="F21" s="81">
        <v>49.107999999999997</v>
      </c>
      <c r="G21" s="81">
        <v>91.899000000000015</v>
      </c>
      <c r="H21" s="81">
        <v>38.023999999999994</v>
      </c>
      <c r="I21" s="81">
        <v>175.80099999999999</v>
      </c>
      <c r="J21" s="81">
        <v>96.986000000000004</v>
      </c>
      <c r="K21" s="81">
        <v>156.149</v>
      </c>
      <c r="L21" s="81">
        <v>140.49200000000002</v>
      </c>
      <c r="M21" s="81">
        <v>80.003999999999991</v>
      </c>
      <c r="N21" s="81">
        <v>92.358000000000004</v>
      </c>
      <c r="O21" s="81">
        <v>94.938000000000002</v>
      </c>
      <c r="P21" s="81">
        <v>80.604000000000013</v>
      </c>
      <c r="Q21" s="81">
        <v>144.06399999999999</v>
      </c>
      <c r="R21" s="81">
        <v>168.42099999999999</v>
      </c>
      <c r="S21" s="81">
        <v>114.446</v>
      </c>
      <c r="T21" s="81">
        <v>64.822000000000003</v>
      </c>
      <c r="U21" s="81">
        <v>74.141000000000005</v>
      </c>
      <c r="V21" s="81">
        <v>86.59</v>
      </c>
      <c r="W21" s="81">
        <v>133.48099999999999</v>
      </c>
      <c r="X21" s="81">
        <v>75.905000000000001</v>
      </c>
      <c r="Y21" s="81">
        <v>67.811000000000007</v>
      </c>
      <c r="Z21" s="78"/>
      <c r="AA21" s="79">
        <f t="shared" si="2"/>
        <v>2244.4910000000004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29.183</v>
      </c>
      <c r="C25" s="88">
        <f t="shared" si="3"/>
        <v>41.308999999999997</v>
      </c>
      <c r="D25" s="88">
        <f t="shared" si="3"/>
        <v>77.428000000000011</v>
      </c>
      <c r="E25" s="88">
        <f t="shared" si="3"/>
        <v>135.10599999999999</v>
      </c>
      <c r="F25" s="88">
        <f t="shared" si="3"/>
        <v>49.160999999999994</v>
      </c>
      <c r="G25" s="88">
        <f t="shared" si="3"/>
        <v>97.991000000000014</v>
      </c>
      <c r="H25" s="88">
        <f t="shared" si="3"/>
        <v>38.098999999999997</v>
      </c>
      <c r="I25" s="88">
        <f t="shared" si="3"/>
        <v>194.45299999999997</v>
      </c>
      <c r="J25" s="88">
        <f t="shared" si="3"/>
        <v>97.088999999999999</v>
      </c>
      <c r="K25" s="88">
        <f t="shared" si="3"/>
        <v>167.99799999999999</v>
      </c>
      <c r="L25" s="88">
        <f t="shared" si="3"/>
        <v>150.17800000000003</v>
      </c>
      <c r="M25" s="88">
        <f t="shared" si="3"/>
        <v>80.11999999999999</v>
      </c>
      <c r="N25" s="88">
        <f t="shared" si="3"/>
        <v>93.121000000000009</v>
      </c>
      <c r="O25" s="88">
        <f t="shared" si="3"/>
        <v>97.677999999999997</v>
      </c>
      <c r="P25" s="88">
        <f t="shared" si="3"/>
        <v>81.685000000000016</v>
      </c>
      <c r="Q25" s="88">
        <f t="shared" si="3"/>
        <v>160.62199999999999</v>
      </c>
      <c r="R25" s="88">
        <f t="shared" si="3"/>
        <v>195.24699999999999</v>
      </c>
      <c r="S25" s="88">
        <f t="shared" si="3"/>
        <v>117.27799999999999</v>
      </c>
      <c r="T25" s="88">
        <f t="shared" si="3"/>
        <v>64.822000000000003</v>
      </c>
      <c r="U25" s="88">
        <f t="shared" si="3"/>
        <v>74.141000000000005</v>
      </c>
      <c r="V25" s="88">
        <f t="shared" si="3"/>
        <v>86.746000000000009</v>
      </c>
      <c r="W25" s="88">
        <f t="shared" si="3"/>
        <v>146.26599999999999</v>
      </c>
      <c r="X25" s="88">
        <f t="shared" si="3"/>
        <v>76.034999999999997</v>
      </c>
      <c r="Y25" s="88">
        <f t="shared" si="3"/>
        <v>67.811000000000007</v>
      </c>
      <c r="Z25" s="89">
        <f t="shared" si="3"/>
        <v>0</v>
      </c>
      <c r="AA25" s="90">
        <f t="shared" si="3"/>
        <v>2419.5670000000005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29.183</v>
      </c>
      <c r="C29" s="77">
        <v>41.308999999999997</v>
      </c>
      <c r="D29" s="77">
        <v>77.427999999999997</v>
      </c>
      <c r="E29" s="77">
        <v>135.10599999999999</v>
      </c>
      <c r="F29" s="77">
        <v>49.161000000000001</v>
      </c>
      <c r="G29" s="77">
        <v>97.991</v>
      </c>
      <c r="H29" s="77">
        <v>38.098999999999997</v>
      </c>
      <c r="I29" s="77">
        <v>194.453</v>
      </c>
      <c r="J29" s="77">
        <v>97.088999999999999</v>
      </c>
      <c r="K29" s="77">
        <v>167.99799999999999</v>
      </c>
      <c r="L29" s="77">
        <v>150.178</v>
      </c>
      <c r="M29" s="77">
        <v>80.12</v>
      </c>
      <c r="N29" s="77">
        <v>93.120999999999995</v>
      </c>
      <c r="O29" s="77">
        <v>97.677999999999997</v>
      </c>
      <c r="P29" s="77">
        <v>81.685000000000002</v>
      </c>
      <c r="Q29" s="77">
        <v>160.62200000000001</v>
      </c>
      <c r="R29" s="77">
        <v>195.24700000000001</v>
      </c>
      <c r="S29" s="77">
        <v>117.27800000000001</v>
      </c>
      <c r="T29" s="77">
        <v>64.822000000000003</v>
      </c>
      <c r="U29" s="77">
        <v>74.141000000000005</v>
      </c>
      <c r="V29" s="77">
        <v>86.745999999999995</v>
      </c>
      <c r="W29" s="77">
        <v>146.26599999999999</v>
      </c>
      <c r="X29" s="77">
        <v>76.034999999999997</v>
      </c>
      <c r="Y29" s="77">
        <v>67.811000000000007</v>
      </c>
      <c r="Z29" s="78"/>
      <c r="AA29" s="79">
        <f>SUM(B29:Z29)</f>
        <v>2419.567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29.183</v>
      </c>
      <c r="C31" s="62">
        <f t="shared" si="4"/>
        <v>41.308999999999997</v>
      </c>
      <c r="D31" s="62">
        <f t="shared" si="4"/>
        <v>77.427999999999997</v>
      </c>
      <c r="E31" s="62">
        <f t="shared" si="4"/>
        <v>135.10599999999999</v>
      </c>
      <c r="F31" s="62">
        <f t="shared" si="4"/>
        <v>49.161000000000001</v>
      </c>
      <c r="G31" s="62">
        <f t="shared" si="4"/>
        <v>97.991</v>
      </c>
      <c r="H31" s="62">
        <f t="shared" si="4"/>
        <v>38.098999999999997</v>
      </c>
      <c r="I31" s="62">
        <f t="shared" si="4"/>
        <v>194.453</v>
      </c>
      <c r="J31" s="62">
        <f t="shared" si="4"/>
        <v>97.088999999999999</v>
      </c>
      <c r="K31" s="62">
        <f t="shared" si="4"/>
        <v>167.99799999999999</v>
      </c>
      <c r="L31" s="62">
        <f t="shared" si="4"/>
        <v>150.178</v>
      </c>
      <c r="M31" s="62">
        <f t="shared" si="4"/>
        <v>80.12</v>
      </c>
      <c r="N31" s="62">
        <f t="shared" si="4"/>
        <v>93.120999999999995</v>
      </c>
      <c r="O31" s="62">
        <f t="shared" si="4"/>
        <v>97.677999999999997</v>
      </c>
      <c r="P31" s="62">
        <f t="shared" si="4"/>
        <v>81.685000000000002</v>
      </c>
      <c r="Q31" s="62">
        <f t="shared" si="4"/>
        <v>160.62200000000001</v>
      </c>
      <c r="R31" s="62">
        <f t="shared" si="4"/>
        <v>195.24700000000001</v>
      </c>
      <c r="S31" s="62">
        <f t="shared" si="4"/>
        <v>117.27800000000001</v>
      </c>
      <c r="T31" s="62">
        <f t="shared" si="4"/>
        <v>64.822000000000003</v>
      </c>
      <c r="U31" s="62">
        <f t="shared" si="4"/>
        <v>74.141000000000005</v>
      </c>
      <c r="V31" s="62">
        <f t="shared" si="4"/>
        <v>86.745999999999995</v>
      </c>
      <c r="W31" s="62">
        <f t="shared" si="4"/>
        <v>146.26599999999999</v>
      </c>
      <c r="X31" s="62">
        <f t="shared" si="4"/>
        <v>76.034999999999997</v>
      </c>
      <c r="Y31" s="62">
        <f t="shared" si="4"/>
        <v>67.811000000000007</v>
      </c>
      <c r="Z31" s="63">
        <f t="shared" si="4"/>
        <v>0</v>
      </c>
      <c r="AA31" s="64">
        <f t="shared" si="4"/>
        <v>2419.567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28.3</v>
      </c>
      <c r="C38" s="99"/>
      <c r="D38" s="99"/>
      <c r="E38" s="99"/>
      <c r="F38" s="99">
        <v>3</v>
      </c>
      <c r="G38" s="99"/>
      <c r="H38" s="99"/>
      <c r="I38" s="99"/>
      <c r="J38" s="99">
        <v>73.900000000000006</v>
      </c>
      <c r="K38" s="99"/>
      <c r="L38" s="99">
        <v>62.6</v>
      </c>
      <c r="M38" s="99">
        <v>104.9</v>
      </c>
      <c r="N38" s="99">
        <v>52.6</v>
      </c>
      <c r="O38" s="99">
        <v>52.1</v>
      </c>
      <c r="P38" s="99">
        <v>50.4</v>
      </c>
      <c r="Q38" s="99"/>
      <c r="R38" s="99"/>
      <c r="S38" s="99"/>
      <c r="T38" s="99"/>
      <c r="U38" s="99"/>
      <c r="V38" s="99"/>
      <c r="W38" s="99"/>
      <c r="X38" s="99">
        <v>1.6</v>
      </c>
      <c r="Y38" s="99">
        <v>4.5999999999999996</v>
      </c>
      <c r="Z38" s="100"/>
      <c r="AA38" s="79">
        <f t="shared" si="5"/>
        <v>434.00000000000011</v>
      </c>
    </row>
    <row r="39" spans="1:27" ht="30" customHeight="1" thickBot="1" x14ac:dyDescent="0.25">
      <c r="A39" s="86" t="s">
        <v>45</v>
      </c>
      <c r="B39" s="87">
        <f t="shared" ref="B39:Z39" si="6">SUM(B34:B38)</f>
        <v>28.3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3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73.900000000000006</v>
      </c>
      <c r="K39" s="88">
        <f t="shared" si="6"/>
        <v>0</v>
      </c>
      <c r="L39" s="88">
        <f t="shared" si="6"/>
        <v>62.6</v>
      </c>
      <c r="M39" s="88">
        <f t="shared" si="6"/>
        <v>104.9</v>
      </c>
      <c r="N39" s="88">
        <f t="shared" si="6"/>
        <v>52.6</v>
      </c>
      <c r="O39" s="88">
        <f t="shared" si="6"/>
        <v>52.1</v>
      </c>
      <c r="P39" s="88">
        <f t="shared" si="6"/>
        <v>50.4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1.6</v>
      </c>
      <c r="Y39" s="88">
        <f t="shared" si="6"/>
        <v>4.5999999999999996</v>
      </c>
      <c r="Z39" s="89">
        <f t="shared" si="6"/>
        <v>0</v>
      </c>
      <c r="AA39" s="90">
        <f t="shared" si="5"/>
        <v>434.00000000000011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28.3</v>
      </c>
      <c r="C46" s="99"/>
      <c r="D46" s="99"/>
      <c r="E46" s="99"/>
      <c r="F46" s="99">
        <v>3</v>
      </c>
      <c r="G46" s="99"/>
      <c r="H46" s="99"/>
      <c r="I46" s="99"/>
      <c r="J46" s="99">
        <v>73.900000000000006</v>
      </c>
      <c r="K46" s="99"/>
      <c r="L46" s="99">
        <v>62.6</v>
      </c>
      <c r="M46" s="99">
        <v>104.9</v>
      </c>
      <c r="N46" s="99">
        <v>52.6</v>
      </c>
      <c r="O46" s="99">
        <v>52.1</v>
      </c>
      <c r="P46" s="99">
        <v>50.4</v>
      </c>
      <c r="Q46" s="99"/>
      <c r="R46" s="99"/>
      <c r="S46" s="99"/>
      <c r="T46" s="99"/>
      <c r="U46" s="99"/>
      <c r="V46" s="99"/>
      <c r="W46" s="99"/>
      <c r="X46" s="99">
        <v>1.6</v>
      </c>
      <c r="Y46" s="99">
        <v>4.5999999999999996</v>
      </c>
      <c r="Z46" s="100"/>
      <c r="AA46" s="79">
        <f t="shared" si="7"/>
        <v>434.00000000000011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28.3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3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73.900000000000006</v>
      </c>
      <c r="K48" s="88">
        <f t="shared" si="8"/>
        <v>0</v>
      </c>
      <c r="L48" s="88">
        <f t="shared" si="8"/>
        <v>62.6</v>
      </c>
      <c r="M48" s="88">
        <f t="shared" si="8"/>
        <v>104.9</v>
      </c>
      <c r="N48" s="88">
        <f t="shared" si="8"/>
        <v>52.6</v>
      </c>
      <c r="O48" s="88">
        <f t="shared" si="8"/>
        <v>52.1</v>
      </c>
      <c r="P48" s="88">
        <f t="shared" si="8"/>
        <v>50.4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1.6</v>
      </c>
      <c r="Y48" s="88">
        <f t="shared" si="8"/>
        <v>4.5999999999999996</v>
      </c>
      <c r="Z48" s="89">
        <f t="shared" si="8"/>
        <v>0</v>
      </c>
      <c r="AA48" s="90">
        <f t="shared" si="7"/>
        <v>434.00000000000011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57.483000000000004</v>
      </c>
      <c r="C51" s="88">
        <f t="shared" si="10"/>
        <v>41.308999999999997</v>
      </c>
      <c r="D51" s="88">
        <f t="shared" si="10"/>
        <v>77.428000000000011</v>
      </c>
      <c r="E51" s="88">
        <f t="shared" si="10"/>
        <v>135.10599999999999</v>
      </c>
      <c r="F51" s="88">
        <f t="shared" si="10"/>
        <v>52.160999999999994</v>
      </c>
      <c r="G51" s="88">
        <f t="shared" si="10"/>
        <v>97.991000000000014</v>
      </c>
      <c r="H51" s="88">
        <f t="shared" si="10"/>
        <v>38.098999999999997</v>
      </c>
      <c r="I51" s="88">
        <f t="shared" si="10"/>
        <v>194.45299999999997</v>
      </c>
      <c r="J51" s="88">
        <f t="shared" si="10"/>
        <v>170.989</v>
      </c>
      <c r="K51" s="88">
        <f t="shared" si="10"/>
        <v>167.99799999999999</v>
      </c>
      <c r="L51" s="88">
        <f t="shared" si="10"/>
        <v>212.77800000000002</v>
      </c>
      <c r="M51" s="88">
        <f t="shared" si="10"/>
        <v>185.01999999999998</v>
      </c>
      <c r="N51" s="88">
        <f t="shared" si="10"/>
        <v>145.721</v>
      </c>
      <c r="O51" s="88">
        <f t="shared" si="10"/>
        <v>149.77799999999999</v>
      </c>
      <c r="P51" s="88">
        <f t="shared" si="10"/>
        <v>132.08500000000001</v>
      </c>
      <c r="Q51" s="88">
        <f t="shared" si="10"/>
        <v>160.62199999999999</v>
      </c>
      <c r="R51" s="88">
        <f t="shared" si="10"/>
        <v>195.24699999999999</v>
      </c>
      <c r="S51" s="88">
        <f t="shared" si="10"/>
        <v>117.27799999999999</v>
      </c>
      <c r="T51" s="88">
        <f t="shared" si="10"/>
        <v>64.822000000000003</v>
      </c>
      <c r="U51" s="88">
        <f t="shared" si="10"/>
        <v>74.141000000000005</v>
      </c>
      <c r="V51" s="88">
        <f t="shared" si="10"/>
        <v>86.746000000000009</v>
      </c>
      <c r="W51" s="88">
        <f t="shared" si="10"/>
        <v>146.26599999999999</v>
      </c>
      <c r="X51" s="88">
        <f t="shared" si="10"/>
        <v>77.634999999999991</v>
      </c>
      <c r="Y51" s="88">
        <f t="shared" si="10"/>
        <v>72.411000000000001</v>
      </c>
      <c r="Z51" s="89">
        <f t="shared" si="10"/>
        <v>0</v>
      </c>
      <c r="AA51" s="104">
        <f>SUM(B51:Z51)</f>
        <v>2853.567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28.3</v>
      </c>
      <c r="C4" s="18"/>
      <c r="D4" s="18">
        <v>-29.8</v>
      </c>
      <c r="E4" s="18">
        <v>-93.6</v>
      </c>
      <c r="F4" s="18">
        <v>3</v>
      </c>
      <c r="G4" s="18">
        <v>-53.4</v>
      </c>
      <c r="H4" s="18"/>
      <c r="I4" s="18"/>
      <c r="J4" s="18">
        <v>73.900000000000006</v>
      </c>
      <c r="K4" s="18">
        <v>-18.7</v>
      </c>
      <c r="L4" s="18">
        <v>62.6</v>
      </c>
      <c r="M4" s="18">
        <v>104.9</v>
      </c>
      <c r="N4" s="18">
        <v>52.6</v>
      </c>
      <c r="O4" s="18">
        <v>52.1</v>
      </c>
      <c r="P4" s="18">
        <v>50.4</v>
      </c>
      <c r="Q4" s="18">
        <v>-37.5</v>
      </c>
      <c r="R4" s="18">
        <v>-95.3</v>
      </c>
      <c r="S4" s="18"/>
      <c r="T4" s="18"/>
      <c r="U4" s="18"/>
      <c r="V4" s="18"/>
      <c r="W4" s="18">
        <v>-54.4</v>
      </c>
      <c r="X4" s="18">
        <v>1.6</v>
      </c>
      <c r="Y4" s="18">
        <v>4.5999999999999996</v>
      </c>
      <c r="Z4" s="19"/>
      <c r="AA4" s="111">
        <f>SUM(B4:Z4)</f>
        <v>51.300000000000018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112.86</v>
      </c>
      <c r="C7" s="117">
        <v>150.51</v>
      </c>
      <c r="D7" s="117">
        <v>106.96</v>
      </c>
      <c r="E7" s="117">
        <v>99.65</v>
      </c>
      <c r="F7" s="117">
        <v>100.85</v>
      </c>
      <c r="G7" s="117">
        <v>98.06</v>
      </c>
      <c r="H7" s="117">
        <v>112.23</v>
      </c>
      <c r="I7" s="117">
        <v>133.57</v>
      </c>
      <c r="J7" s="117">
        <v>144</v>
      </c>
      <c r="K7" s="117">
        <v>112.9</v>
      </c>
      <c r="L7" s="117">
        <v>115</v>
      </c>
      <c r="M7" s="117">
        <v>119.7</v>
      </c>
      <c r="N7" s="117">
        <v>106.75</v>
      </c>
      <c r="O7" s="117">
        <v>105.75</v>
      </c>
      <c r="P7" s="117">
        <v>108.74</v>
      </c>
      <c r="Q7" s="117">
        <v>106.73</v>
      </c>
      <c r="R7" s="117">
        <v>105</v>
      </c>
      <c r="S7" s="117">
        <v>166.69</v>
      </c>
      <c r="T7" s="117">
        <v>185.36</v>
      </c>
      <c r="U7" s="117">
        <v>192.25</v>
      </c>
      <c r="V7" s="117">
        <v>192.92</v>
      </c>
      <c r="W7" s="117">
        <v>133.18</v>
      </c>
      <c r="X7" s="117">
        <v>111.86</v>
      </c>
      <c r="Y7" s="117">
        <v>107.1</v>
      </c>
      <c r="Z7" s="118"/>
      <c r="AA7" s="119">
        <f>IF(SUM(B7:Z7)&lt;&gt;0,AVERAGEIF(B7:Z7,"&lt;&gt;"""),"")</f>
        <v>126.19250000000001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>
        <v>29.8</v>
      </c>
      <c r="E15" s="133">
        <v>93.6</v>
      </c>
      <c r="F15" s="133"/>
      <c r="G15" s="133">
        <v>53.4</v>
      </c>
      <c r="H15" s="133"/>
      <c r="I15" s="133"/>
      <c r="J15" s="133"/>
      <c r="K15" s="133">
        <v>18.7</v>
      </c>
      <c r="L15" s="133"/>
      <c r="M15" s="133"/>
      <c r="N15" s="133"/>
      <c r="O15" s="133"/>
      <c r="P15" s="133"/>
      <c r="Q15" s="133">
        <v>37.5</v>
      </c>
      <c r="R15" s="133">
        <v>95.3</v>
      </c>
      <c r="S15" s="133"/>
      <c r="T15" s="133"/>
      <c r="U15" s="133"/>
      <c r="V15" s="133"/>
      <c r="W15" s="133">
        <v>54.4</v>
      </c>
      <c r="X15" s="133"/>
      <c r="Y15" s="133"/>
      <c r="Z15" s="131"/>
      <c r="AA15" s="132">
        <f t="shared" si="0"/>
        <v>382.69999999999993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29.8</v>
      </c>
      <c r="E16" s="135">
        <f t="shared" si="1"/>
        <v>93.6</v>
      </c>
      <c r="F16" s="135">
        <f t="shared" si="1"/>
        <v>0</v>
      </c>
      <c r="G16" s="135">
        <f t="shared" si="1"/>
        <v>53.4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18.7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37.5</v>
      </c>
      <c r="R16" s="135">
        <f t="shared" si="1"/>
        <v>95.3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54.4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382.69999999999993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28.3</v>
      </c>
      <c r="C23" s="133"/>
      <c r="D23" s="133"/>
      <c r="E23" s="133"/>
      <c r="F23" s="133">
        <v>3</v>
      </c>
      <c r="G23" s="133"/>
      <c r="H23" s="133"/>
      <c r="I23" s="133"/>
      <c r="J23" s="133">
        <v>73.900000000000006</v>
      </c>
      <c r="K23" s="133"/>
      <c r="L23" s="133">
        <v>62.6</v>
      </c>
      <c r="M23" s="133">
        <v>104.9</v>
      </c>
      <c r="N23" s="133">
        <v>52.6</v>
      </c>
      <c r="O23" s="133">
        <v>52.1</v>
      </c>
      <c r="P23" s="133">
        <v>50.4</v>
      </c>
      <c r="Q23" s="133"/>
      <c r="R23" s="133"/>
      <c r="S23" s="133"/>
      <c r="T23" s="133"/>
      <c r="U23" s="133"/>
      <c r="V23" s="133"/>
      <c r="W23" s="133"/>
      <c r="X23" s="133">
        <v>1.6</v>
      </c>
      <c r="Y23" s="133">
        <v>4.5999999999999996</v>
      </c>
      <c r="Z23" s="131"/>
      <c r="AA23" s="132">
        <f t="shared" si="2"/>
        <v>434.00000000000011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28.3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3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73.900000000000006</v>
      </c>
      <c r="K24" s="135">
        <f t="shared" si="3"/>
        <v>0</v>
      </c>
      <c r="L24" s="135">
        <f t="shared" si="3"/>
        <v>62.6</v>
      </c>
      <c r="M24" s="135">
        <f t="shared" si="3"/>
        <v>104.9</v>
      </c>
      <c r="N24" s="135">
        <f t="shared" si="3"/>
        <v>52.6</v>
      </c>
      <c r="O24" s="135">
        <f t="shared" si="3"/>
        <v>52.1</v>
      </c>
      <c r="P24" s="135">
        <f t="shared" si="3"/>
        <v>50.4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1.6</v>
      </c>
      <c r="Y24" s="135">
        <f t="shared" si="3"/>
        <v>4.5999999999999996</v>
      </c>
      <c r="Z24" s="136" t="str">
        <f t="shared" si="3"/>
        <v/>
      </c>
      <c r="AA24" s="90">
        <f t="shared" si="2"/>
        <v>434.00000000000011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2023-07-24T13:18:10Z</dcterms:created>
  <dcterms:modified xsi:type="dcterms:W3CDTF">2023-07-24T13:18:10Z</dcterms:modified>
</cp:coreProperties>
</file>