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<sst xmlns="http://schemas.openxmlformats.org/spreadsheetml/2006/main" count="117" uniqueCount="53">
  <si>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23/07/2023 16:17:10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</si>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</sst>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10.635999999999999</c:v>
                </c:pt>
                <c:pt idx="18">
                  <c:v>60</c:v>
                </c:pt>
                <c:pt idx="19">
                  <c:v>60</c:v>
                </c:pt>
                <c:pt idx="20">
                  <c:v>58.516000000000005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77-4DDE-BFBF-3195FDD020E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77-4DDE-BFBF-3195FDD020E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17</c:v>
                </c:pt>
                <c:pt idx="9">
                  <c:v>15</c:v>
                </c:pt>
                <c:pt idx="10">
                  <c:v>9</c:v>
                </c:pt>
                <c:pt idx="11">
                  <c:v>9.8109999999999999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77-4DDE-BFBF-3195FDD020E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102</c:v>
                </c:pt>
                <c:pt idx="2">
                  <c:v>0</c:v>
                </c:pt>
                <c:pt idx="3">
                  <c:v>89.9</c:v>
                </c:pt>
                <c:pt idx="4">
                  <c:v>177.7</c:v>
                </c:pt>
                <c:pt idx="5">
                  <c:v>194.2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77-4DDE-BFBF-3195FDD020E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38.397999999999996</c:v>
                </c:pt>
                <c:pt idx="1">
                  <c:v>3.4349999999999996</c:v>
                </c:pt>
                <c:pt idx="2">
                  <c:v>6.8679999999999994</c:v>
                </c:pt>
                <c:pt idx="3">
                  <c:v>1.3420000000000001</c:v>
                </c:pt>
                <c:pt idx="4">
                  <c:v>0.77</c:v>
                </c:pt>
                <c:pt idx="5">
                  <c:v>0.69000000000000006</c:v>
                </c:pt>
                <c:pt idx="6">
                  <c:v>4.3310000000000004</c:v>
                </c:pt>
                <c:pt idx="7">
                  <c:v>3.5139999999999998</c:v>
                </c:pt>
                <c:pt idx="8">
                  <c:v>3.7080000000000002</c:v>
                </c:pt>
                <c:pt idx="9">
                  <c:v>1.8740000000000001</c:v>
                </c:pt>
                <c:pt idx="10">
                  <c:v>1.1920000000000002</c:v>
                </c:pt>
                <c:pt idx="11">
                  <c:v>1.1800000000000002</c:v>
                </c:pt>
                <c:pt idx="12">
                  <c:v>2.444</c:v>
                </c:pt>
                <c:pt idx="13">
                  <c:v>2.4969999999999999</c:v>
                </c:pt>
                <c:pt idx="14">
                  <c:v>2.3200000000000003</c:v>
                </c:pt>
                <c:pt idx="15">
                  <c:v>1.9829999999999999</c:v>
                </c:pt>
                <c:pt idx="16">
                  <c:v>1.8120000000000001</c:v>
                </c:pt>
                <c:pt idx="17">
                  <c:v>0.96799999999999997</c:v>
                </c:pt>
                <c:pt idx="18">
                  <c:v>1.1140000000000001</c:v>
                </c:pt>
                <c:pt idx="19">
                  <c:v>0.95599999999999996</c:v>
                </c:pt>
                <c:pt idx="20">
                  <c:v>0.85899999999999999</c:v>
                </c:pt>
                <c:pt idx="21">
                  <c:v>0.755</c:v>
                </c:pt>
                <c:pt idx="22">
                  <c:v>0.81599999999999995</c:v>
                </c:pt>
                <c:pt idx="23">
                  <c:v>0.90500000000000003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77-4DDE-BFBF-3195FDD020E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77-4DDE-BFBF-3195FDD020E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77-4DDE-BFBF-3195FDD02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90.864000000000004</c:v>
                </c:pt>
                <c:pt idx="1">
                  <c:v>155.40899999999999</c:v>
                </c:pt>
                <c:pt idx="2">
                  <c:v>107.93799999999999</c:v>
                </c:pt>
                <c:pt idx="3">
                  <c:v>171.92099999999999</c:v>
                </c:pt>
                <c:pt idx="4">
                  <c:v>198.42400000000004</c:v>
                </c:pt>
                <c:pt idx="5">
                  <c:v>214.91</c:v>
                </c:pt>
                <c:pt idx="6">
                  <c:v>37.527999999999999</c:v>
                </c:pt>
                <c:pt idx="7">
                  <c:v>98.727000000000004</c:v>
                </c:pt>
                <c:pt idx="8">
                  <c:v>105.423</c:v>
                </c:pt>
                <c:pt idx="9">
                  <c:v>26.785</c:v>
                </c:pt>
                <c:pt idx="10">
                  <c:v>41.375999999999998</c:v>
                </c:pt>
                <c:pt idx="11">
                  <c:v>42.954999999999998</c:v>
                </c:pt>
                <c:pt idx="12">
                  <c:v>14.692000000000002</c:v>
                </c:pt>
                <c:pt idx="13">
                  <c:v>34.399000000000001</c:v>
                </c:pt>
                <c:pt idx="14">
                  <c:v>73.543999999999997</c:v>
                </c:pt>
                <c:pt idx="15">
                  <c:v>136.834</c:v>
                </c:pt>
                <c:pt idx="16">
                  <c:v>93.814999999999998</c:v>
                </c:pt>
                <c:pt idx="17">
                  <c:v>107.66299999999998</c:v>
                </c:pt>
                <c:pt idx="18">
                  <c:v>88.042000000000002</c:v>
                </c:pt>
                <c:pt idx="19">
                  <c:v>89.045000000000002</c:v>
                </c:pt>
                <c:pt idx="20">
                  <c:v>87.131000000000014</c:v>
                </c:pt>
                <c:pt idx="21">
                  <c:v>91.236999999999995</c:v>
                </c:pt>
                <c:pt idx="22">
                  <c:v>32.016000000000005</c:v>
                </c:pt>
                <c:pt idx="23">
                  <c:v>42.978000000000002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77-4DDE-BFBF-3195FDD02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77.790000000000006</c:v>
                </c:pt>
                <c:pt idx="1">
                  <c:v>94.22</c:v>
                </c:pt>
                <c:pt idx="2">
                  <c:v>100.46</c:v>
                </c:pt>
                <c:pt idx="3">
                  <c:v>88.43</c:v>
                </c:pt>
                <c:pt idx="4">
                  <c:v>84</c:v>
                </c:pt>
                <c:pt idx="5">
                  <c:v>80.08</c:v>
                </c:pt>
                <c:pt idx="6">
                  <c:v>106.16</c:v>
                </c:pt>
                <c:pt idx="7">
                  <c:v>112.35</c:v>
                </c:pt>
                <c:pt idx="8">
                  <c:v>122.08</c:v>
                </c:pt>
                <c:pt idx="9">
                  <c:v>107.49</c:v>
                </c:pt>
                <c:pt idx="10">
                  <c:v>96.94</c:v>
                </c:pt>
                <c:pt idx="11">
                  <c:v>94.43</c:v>
                </c:pt>
                <c:pt idx="12">
                  <c:v>97.59</c:v>
                </c:pt>
                <c:pt idx="13">
                  <c:v>96.06</c:v>
                </c:pt>
                <c:pt idx="14">
                  <c:v>112.09</c:v>
                </c:pt>
                <c:pt idx="15">
                  <c:v>127</c:v>
                </c:pt>
                <c:pt idx="16">
                  <c:v>127</c:v>
                </c:pt>
                <c:pt idx="17">
                  <c:v>158</c:v>
                </c:pt>
                <c:pt idx="18">
                  <c:v>150.24</c:v>
                </c:pt>
                <c:pt idx="19">
                  <c:v>168.7</c:v>
                </c:pt>
                <c:pt idx="20">
                  <c:v>190.35</c:v>
                </c:pt>
                <c:pt idx="21">
                  <c:v>146.37</c:v>
                </c:pt>
                <c:pt idx="22">
                  <c:v>148.41</c:v>
                </c:pt>
                <c:pt idx="23">
                  <c:v>109.61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77-4DDE-BFBF-3195FDD02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90.864000000000004</v>
      </c>
      <c r="C4" s="18">
        <v>155.43500000000003</v>
      </c>
      <c r="D4" s="18">
        <v>107.98600000000002</v>
      </c>
      <c r="E4" s="18">
        <v>171.90700000000001</v>
      </c>
      <c r="F4" s="18">
        <v>198.47</v>
      </c>
      <c r="G4" s="18">
        <v>214.89</v>
      </c>
      <c r="H4" s="18">
        <v>37.527999999999999</v>
      </c>
      <c r="I4" s="18">
        <v>98.727000000000004</v>
      </c>
      <c r="J4" s="18">
        <v>105.45399999999998</v>
      </c>
      <c r="K4" s="18">
        <v>26.785</v>
      </c>
      <c r="L4" s="18">
        <v>41.375999999999998</v>
      </c>
      <c r="M4" s="18">
        <v>42.954999999999998</v>
      </c>
      <c r="N4" s="18">
        <v>14.692</v>
      </c>
      <c r="O4" s="18">
        <v>34.398999999999994</v>
      </c>
      <c r="P4" s="18">
        <v>73.544000000000011</v>
      </c>
      <c r="Q4" s="18">
        <v>136.82399999999998</v>
      </c>
      <c r="R4" s="18">
        <v>93.811999999999998</v>
      </c>
      <c r="S4" s="18">
        <v>107.66299999999998</v>
      </c>
      <c r="T4" s="18">
        <v>88.041999999999987</v>
      </c>
      <c r="U4" s="18">
        <v>89.081999999999994</v>
      </c>
      <c r="V4" s="18">
        <v>87.131</v>
      </c>
      <c r="W4" s="18">
        <v>91.215999999999994</v>
      </c>
      <c r="X4" s="18">
        <v>32.015999999999998</v>
      </c>
      <c r="Y4" s="18">
        <v>43.012999999999998</v>
      </c>
      <c r="Z4" s="19"/>
      <c r="AA4" s="20">
        <f>SUM(B4:Z4)</f>
        <v>2183.8110000000001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77.790000000000006</v>
      </c>
      <c r="C7" s="28">
        <v>94.22</v>
      </c>
      <c r="D7" s="28">
        <v>100.46</v>
      </c>
      <c r="E7" s="28">
        <v>88.43</v>
      </c>
      <c r="F7" s="28">
        <v>84</v>
      </c>
      <c r="G7" s="28">
        <v>80.08</v>
      </c>
      <c r="H7" s="28">
        <v>106.16</v>
      </c>
      <c r="I7" s="28">
        <v>112.35</v>
      </c>
      <c r="J7" s="28">
        <v>122.08</v>
      </c>
      <c r="K7" s="28">
        <v>107.49</v>
      </c>
      <c r="L7" s="28">
        <v>96.94</v>
      </c>
      <c r="M7" s="28">
        <v>94.43</v>
      </c>
      <c r="N7" s="28">
        <v>97.59</v>
      </c>
      <c r="O7" s="28">
        <v>96.06</v>
      </c>
      <c r="P7" s="28">
        <v>112.09</v>
      </c>
      <c r="Q7" s="28">
        <v>127</v>
      </c>
      <c r="R7" s="28">
        <v>127</v>
      </c>
      <c r="S7" s="28">
        <v>158</v>
      </c>
      <c r="T7" s="28">
        <v>150.24</v>
      </c>
      <c r="U7" s="28">
        <v>168.7</v>
      </c>
      <c r="V7" s="28">
        <v>190.35</v>
      </c>
      <c r="W7" s="28">
        <v>146.37</v>
      </c>
      <c r="X7" s="28">
        <v>148.41</v>
      </c>
      <c r="Y7" s="28">
        <v>109.61</v>
      </c>
      <c r="Z7" s="29"/>
      <c r="AA7" s="30">
        <f>IF(SUM(B7:Z7)&lt;&gt;0,AVERAGEIF(B7:Z7,"&lt;&gt;"""),"")</f>
        <v>116.49374999999998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10.635999999999999</v>
      </c>
      <c r="T10" s="42">
        <v>60</v>
      </c>
      <c r="U10" s="42">
        <v>60</v>
      </c>
      <c r="V10" s="42">
        <v>58.516000000000005</v>
      </c>
      <c r="W10" s="42">
        <v>60</v>
      </c>
      <c r="X10" s="42"/>
      <c r="Y10" s="42"/>
      <c r="Z10" s="43"/>
      <c r="AA10" s="44">
        <f t="shared" ref="AA10:AA15" si="0">SUM(B10:Z10)</f>
        <v>249.15199999999999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17</v>
      </c>
      <c r="K12" s="52">
        <v>15</v>
      </c>
      <c r="L12" s="52">
        <v>9</v>
      </c>
      <c r="M12" s="52">
        <v>9.8109999999999999</v>
      </c>
      <c r="N12" s="52"/>
      <c r="O12" s="52"/>
      <c r="P12" s="52"/>
      <c r="Q12" s="52"/>
      <c r="R12" s="52">
        <v>10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60.811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38.397999999999996</v>
      </c>
      <c r="C14" s="57">
        <v>3.4349999999999996</v>
      </c>
      <c r="D14" s="57">
        <v>6.8679999999999994</v>
      </c>
      <c r="E14" s="57">
        <v>1.3420000000000001</v>
      </c>
      <c r="F14" s="57">
        <v>0.77</v>
      </c>
      <c r="G14" s="57">
        <v>0.69000000000000006</v>
      </c>
      <c r="H14" s="57">
        <v>4.3310000000000004</v>
      </c>
      <c r="I14" s="57">
        <v>3.5139999999999998</v>
      </c>
      <c r="J14" s="57">
        <v>3.7080000000000002</v>
      </c>
      <c r="K14" s="57">
        <v>1.8740000000000001</v>
      </c>
      <c r="L14" s="57">
        <v>1.1920000000000002</v>
      </c>
      <c r="M14" s="57">
        <v>1.1800000000000002</v>
      </c>
      <c r="N14" s="57">
        <v>2.444</v>
      </c>
      <c r="O14" s="57">
        <v>2.4969999999999999</v>
      </c>
      <c r="P14" s="57">
        <v>2.3200000000000003</v>
      </c>
      <c r="Q14" s="57">
        <v>1.9829999999999999</v>
      </c>
      <c r="R14" s="57">
        <v>1.8120000000000001</v>
      </c>
      <c r="S14" s="57">
        <v>0.96799999999999997</v>
      </c>
      <c r="T14" s="57">
        <v>1.1140000000000001</v>
      </c>
      <c r="U14" s="57">
        <v>0.95599999999999996</v>
      </c>
      <c r="V14" s="57">
        <v>0.85899999999999999</v>
      </c>
      <c r="W14" s="57">
        <v>0.755</v>
      </c>
      <c r="X14" s="57">
        <v>0.81599999999999995</v>
      </c>
      <c r="Y14" s="57">
        <v>0.90500000000000003</v>
      </c>
      <c r="Z14" s="58"/>
      <c r="AA14" s="59">
        <f t="shared" si="0"/>
        <v>84.731000000000023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38.397999999999996</v>
      </c>
      <c r="C16" s="62">
        <f t="shared" ref="C16:Z16" si="1">IF(LEN(C$2)&gt;0,SUM(C10:C15),"")</f>
        <v>3.4349999999999996</v>
      </c>
      <c r="D16" s="62">
        <f t="shared" si="1"/>
        <v>6.8679999999999994</v>
      </c>
      <c r="E16" s="62">
        <f t="shared" si="1"/>
        <v>1.3420000000000001</v>
      </c>
      <c r="F16" s="62">
        <f t="shared" si="1"/>
        <v>0.77</v>
      </c>
      <c r="G16" s="62">
        <f t="shared" si="1"/>
        <v>0.69000000000000006</v>
      </c>
      <c r="H16" s="62">
        <f t="shared" si="1"/>
        <v>4.3310000000000004</v>
      </c>
      <c r="I16" s="62">
        <f t="shared" si="1"/>
        <v>3.5139999999999998</v>
      </c>
      <c r="J16" s="62">
        <f t="shared" si="1"/>
        <v>20.707999999999998</v>
      </c>
      <c r="K16" s="62">
        <f t="shared" si="1"/>
        <v>16.873999999999999</v>
      </c>
      <c r="L16" s="62">
        <f t="shared" si="1"/>
        <v>10.192</v>
      </c>
      <c r="M16" s="62">
        <f t="shared" si="1"/>
        <v>10.991</v>
      </c>
      <c r="N16" s="62">
        <f t="shared" si="1"/>
        <v>2.444</v>
      </c>
      <c r="O16" s="62">
        <f t="shared" si="1"/>
        <v>2.4969999999999999</v>
      </c>
      <c r="P16" s="62">
        <f t="shared" si="1"/>
        <v>2.3200000000000003</v>
      </c>
      <c r="Q16" s="62">
        <f t="shared" si="1"/>
        <v>1.9829999999999999</v>
      </c>
      <c r="R16" s="62">
        <f t="shared" si="1"/>
        <v>11.811999999999999</v>
      </c>
      <c r="S16" s="62">
        <f t="shared" si="1"/>
        <v>11.603999999999999</v>
      </c>
      <c r="T16" s="62">
        <f t="shared" si="1"/>
        <v>61.113999999999997</v>
      </c>
      <c r="U16" s="62">
        <f t="shared" si="1"/>
        <v>60.956000000000003</v>
      </c>
      <c r="V16" s="62">
        <f t="shared" si="1"/>
        <v>59.375000000000007</v>
      </c>
      <c r="W16" s="62">
        <f t="shared" si="1"/>
        <v>60.755000000000003</v>
      </c>
      <c r="X16" s="62">
        <f t="shared" si="1"/>
        <v>0.81599999999999995</v>
      </c>
      <c r="Y16" s="62">
        <f t="shared" si="1"/>
        <v>0.90500000000000003</v>
      </c>
      <c r="Z16" s="63" t="str">
        <f t="shared" si="1"/>
        <v/>
      </c>
      <c r="AA16" s="64">
        <f>SUM(AA10:AA15)</f>
        <v>394.69399999999996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50</v>
      </c>
      <c r="C19" s="72">
        <v>50</v>
      </c>
      <c r="D19" s="72">
        <v>70</v>
      </c>
      <c r="E19" s="72">
        <v>70</v>
      </c>
      <c r="F19" s="72">
        <v>20</v>
      </c>
      <c r="G19" s="72">
        <v>20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280</v>
      </c>
    </row>
    <row r="20" spans="1:27" ht="25.15" customHeight="1" x14ac:dyDescent="0.2">
      <c r="A20" s="75" t="s">
        <v>15</v>
      </c>
      <c r="B20" s="76"/>
      <c r="C20" s="77"/>
      <c r="D20" s="77">
        <v>29.036999999999999</v>
      </c>
      <c r="E20" s="77">
        <v>1.054</v>
      </c>
      <c r="F20" s="77"/>
      <c r="G20" s="77"/>
      <c r="H20" s="77">
        <v>30.552</v>
      </c>
      <c r="I20" s="77">
        <v>39.369999999999997</v>
      </c>
      <c r="J20" s="77">
        <v>39.999000000000002</v>
      </c>
      <c r="K20" s="77">
        <v>0.41899999999999998</v>
      </c>
      <c r="L20" s="77">
        <v>1.046</v>
      </c>
      <c r="M20" s="77">
        <v>1.4910000000000001</v>
      </c>
      <c r="N20" s="77">
        <v>1.627</v>
      </c>
      <c r="O20" s="77">
        <v>1.385</v>
      </c>
      <c r="P20" s="77">
        <v>31.079000000000001</v>
      </c>
      <c r="Q20" s="77">
        <v>55.269000000000005</v>
      </c>
      <c r="R20" s="77">
        <v>54.199999999999996</v>
      </c>
      <c r="S20" s="77">
        <v>77.954999999999998</v>
      </c>
      <c r="T20" s="77">
        <v>16.593</v>
      </c>
      <c r="U20" s="77">
        <v>10.865</v>
      </c>
      <c r="V20" s="77">
        <v>10.499000000000001</v>
      </c>
      <c r="W20" s="77">
        <v>28.145</v>
      </c>
      <c r="X20" s="77">
        <v>28.838999999999999</v>
      </c>
      <c r="Y20" s="77">
        <v>31.585999999999999</v>
      </c>
      <c r="Z20" s="78"/>
      <c r="AA20" s="79">
        <f t="shared" si="2"/>
        <v>491.01000000000005</v>
      </c>
    </row>
    <row r="21" spans="1:27" ht="25.15" customHeight="1" x14ac:dyDescent="0.2">
      <c r="A21" s="75" t="s">
        <v>16</v>
      </c>
      <c r="B21" s="80">
        <v>2.4660000000000002</v>
      </c>
      <c r="C21" s="81"/>
      <c r="D21" s="81">
        <v>2.081</v>
      </c>
      <c r="E21" s="81">
        <v>9.6110000000000007</v>
      </c>
      <c r="F21" s="81"/>
      <c r="G21" s="81"/>
      <c r="H21" s="81">
        <v>2.645</v>
      </c>
      <c r="I21" s="81">
        <v>55.843000000000004</v>
      </c>
      <c r="J21" s="81">
        <v>44.747</v>
      </c>
      <c r="K21" s="81">
        <v>9.4920000000000009</v>
      </c>
      <c r="L21" s="81">
        <v>30.138000000000002</v>
      </c>
      <c r="M21" s="81">
        <v>30.472999999999999</v>
      </c>
      <c r="N21" s="81">
        <v>10.621</v>
      </c>
      <c r="O21" s="81">
        <v>30.516999999999999</v>
      </c>
      <c r="P21" s="81">
        <v>40.144999999999996</v>
      </c>
      <c r="Q21" s="81">
        <v>79.572000000000003</v>
      </c>
      <c r="R21" s="81">
        <v>27.8</v>
      </c>
      <c r="S21" s="81">
        <v>18.103999999999999</v>
      </c>
      <c r="T21" s="81">
        <v>10.335000000000001</v>
      </c>
      <c r="U21" s="81">
        <v>17.260999999999999</v>
      </c>
      <c r="V21" s="81">
        <v>17.256999999999998</v>
      </c>
      <c r="W21" s="81">
        <v>2.3159999999999998</v>
      </c>
      <c r="X21" s="81">
        <v>2.3610000000000002</v>
      </c>
      <c r="Y21" s="81">
        <v>3.3220000000000001</v>
      </c>
      <c r="Z21" s="78"/>
      <c r="AA21" s="79">
        <f t="shared" si="2"/>
        <v>447.10699999999997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52.466000000000001</v>
      </c>
      <c r="C25" s="88">
        <f t="shared" ref="C25:Z25" si="3">IF(LEN(C$2)&gt;0,SUM(C19:C24),"")</f>
        <v>50</v>
      </c>
      <c r="D25" s="88">
        <f t="shared" si="3"/>
        <v>101.11800000000001</v>
      </c>
      <c r="E25" s="88">
        <f t="shared" si="3"/>
        <v>80.665000000000006</v>
      </c>
      <c r="F25" s="88">
        <f t="shared" si="3"/>
        <v>20</v>
      </c>
      <c r="G25" s="88">
        <f t="shared" si="3"/>
        <v>20</v>
      </c>
      <c r="H25" s="88">
        <f t="shared" si="3"/>
        <v>33.197000000000003</v>
      </c>
      <c r="I25" s="88">
        <f t="shared" si="3"/>
        <v>95.212999999999994</v>
      </c>
      <c r="J25" s="88">
        <f t="shared" si="3"/>
        <v>84.746000000000009</v>
      </c>
      <c r="K25" s="88">
        <f t="shared" si="3"/>
        <v>9.9110000000000014</v>
      </c>
      <c r="L25" s="88">
        <f t="shared" si="3"/>
        <v>31.184000000000001</v>
      </c>
      <c r="M25" s="88">
        <f t="shared" si="3"/>
        <v>31.963999999999999</v>
      </c>
      <c r="N25" s="88">
        <f t="shared" si="3"/>
        <v>12.248000000000001</v>
      </c>
      <c r="O25" s="88">
        <f t="shared" si="3"/>
        <v>31.902000000000001</v>
      </c>
      <c r="P25" s="88">
        <f t="shared" si="3"/>
        <v>71.22399999999999</v>
      </c>
      <c r="Q25" s="88">
        <f t="shared" si="3"/>
        <v>134.84100000000001</v>
      </c>
      <c r="R25" s="88">
        <f t="shared" si="3"/>
        <v>82</v>
      </c>
      <c r="S25" s="88">
        <f t="shared" si="3"/>
        <v>96.058999999999997</v>
      </c>
      <c r="T25" s="88">
        <f t="shared" si="3"/>
        <v>26.928000000000001</v>
      </c>
      <c r="U25" s="88">
        <f t="shared" si="3"/>
        <v>28.125999999999998</v>
      </c>
      <c r="V25" s="88">
        <f t="shared" si="3"/>
        <v>27.756</v>
      </c>
      <c r="W25" s="88">
        <f t="shared" si="3"/>
        <v>30.460999999999999</v>
      </c>
      <c r="X25" s="88">
        <f t="shared" si="3"/>
        <v>31.2</v>
      </c>
      <c r="Y25" s="88">
        <f t="shared" si="3"/>
        <v>34.908000000000001</v>
      </c>
      <c r="Z25" s="89" t="str">
        <f t="shared" si="3"/>
        <v/>
      </c>
      <c r="AA25" s="90">
        <f>SUM(AA19:AA24)</f>
        <v>1218.117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90.864000000000004</v>
      </c>
      <c r="C29" s="77">
        <v>53.435000000000002</v>
      </c>
      <c r="D29" s="77">
        <v>107.986</v>
      </c>
      <c r="E29" s="77">
        <v>82.007000000000005</v>
      </c>
      <c r="F29" s="77">
        <v>20.77</v>
      </c>
      <c r="G29" s="77">
        <v>20.69</v>
      </c>
      <c r="H29" s="77">
        <v>37.527999999999999</v>
      </c>
      <c r="I29" s="77">
        <v>98.727000000000004</v>
      </c>
      <c r="J29" s="77">
        <v>105.45399999999999</v>
      </c>
      <c r="K29" s="77">
        <v>26.785</v>
      </c>
      <c r="L29" s="77">
        <v>41.375999999999998</v>
      </c>
      <c r="M29" s="77">
        <v>42.954999999999998</v>
      </c>
      <c r="N29" s="77">
        <v>14.692</v>
      </c>
      <c r="O29" s="77">
        <v>34.399000000000001</v>
      </c>
      <c r="P29" s="77">
        <v>73.543999999999997</v>
      </c>
      <c r="Q29" s="77">
        <v>136.82400000000001</v>
      </c>
      <c r="R29" s="77">
        <v>93.811999999999998</v>
      </c>
      <c r="S29" s="77">
        <v>107.663</v>
      </c>
      <c r="T29" s="77">
        <v>88.042000000000002</v>
      </c>
      <c r="U29" s="77">
        <v>89.081999999999994</v>
      </c>
      <c r="V29" s="77">
        <v>87.131</v>
      </c>
      <c r="W29" s="77">
        <v>91.215999999999994</v>
      </c>
      <c r="X29" s="77">
        <v>32.015999999999998</v>
      </c>
      <c r="Y29" s="77">
        <v>35.813000000000002</v>
      </c>
      <c r="Z29" s="78"/>
      <c r="AA29" s="79">
        <f>SUM(B29:Z29)</f>
        <v>1612.8109999999999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90.864000000000004</v>
      </c>
      <c r="C31" s="62">
        <f t="shared" ref="C31:Z31" si="4">IF(LEN(C$2)&gt;0,SUM(C28:C30),"")</f>
        <v>53.435000000000002</v>
      </c>
      <c r="D31" s="62">
        <f t="shared" si="4"/>
        <v>107.986</v>
      </c>
      <c r="E31" s="62">
        <f t="shared" si="4"/>
        <v>82.007000000000005</v>
      </c>
      <c r="F31" s="62">
        <f t="shared" si="4"/>
        <v>20.77</v>
      </c>
      <c r="G31" s="62">
        <f t="shared" si="4"/>
        <v>20.69</v>
      </c>
      <c r="H31" s="62">
        <f t="shared" si="4"/>
        <v>37.527999999999999</v>
      </c>
      <c r="I31" s="62">
        <f t="shared" si="4"/>
        <v>98.727000000000004</v>
      </c>
      <c r="J31" s="62">
        <f t="shared" si="4"/>
        <v>105.45399999999999</v>
      </c>
      <c r="K31" s="62">
        <f t="shared" si="4"/>
        <v>26.785</v>
      </c>
      <c r="L31" s="62">
        <f t="shared" si="4"/>
        <v>41.375999999999998</v>
      </c>
      <c r="M31" s="62">
        <f t="shared" si="4"/>
        <v>42.954999999999998</v>
      </c>
      <c r="N31" s="62">
        <f t="shared" si="4"/>
        <v>14.692</v>
      </c>
      <c r="O31" s="62">
        <f t="shared" si="4"/>
        <v>34.399000000000001</v>
      </c>
      <c r="P31" s="62">
        <f t="shared" si="4"/>
        <v>73.543999999999997</v>
      </c>
      <c r="Q31" s="62">
        <f t="shared" si="4"/>
        <v>136.82400000000001</v>
      </c>
      <c r="R31" s="62">
        <f t="shared" si="4"/>
        <v>93.811999999999998</v>
      </c>
      <c r="S31" s="62">
        <f t="shared" si="4"/>
        <v>107.663</v>
      </c>
      <c r="T31" s="62">
        <f t="shared" si="4"/>
        <v>88.042000000000002</v>
      </c>
      <c r="U31" s="62">
        <f t="shared" si="4"/>
        <v>89.081999999999994</v>
      </c>
      <c r="V31" s="62">
        <f t="shared" si="4"/>
        <v>87.131</v>
      </c>
      <c r="W31" s="62">
        <f t="shared" si="4"/>
        <v>91.215999999999994</v>
      </c>
      <c r="X31" s="62">
        <f t="shared" si="4"/>
        <v>32.015999999999998</v>
      </c>
      <c r="Y31" s="62">
        <f t="shared" si="4"/>
        <v>35.813000000000002</v>
      </c>
      <c r="Z31" s="63" t="str">
        <f t="shared" si="4"/>
        <v/>
      </c>
      <c r="AA31" s="64">
        <f>SUM(AA28:AA30)</f>
        <v>1612.8109999999999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>
        <v>102</v>
      </c>
      <c r="D38" s="99"/>
      <c r="E38" s="99">
        <v>89.9</v>
      </c>
      <c r="F38" s="99">
        <v>177.7</v>
      </c>
      <c r="G38" s="99">
        <v>194.2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7.2</v>
      </c>
      <c r="Z38" s="100"/>
      <c r="AA38" s="79">
        <f t="shared" si="5"/>
        <v>571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102</v>
      </c>
      <c r="D39" s="88">
        <f t="shared" si="6"/>
        <v>0</v>
      </c>
      <c r="E39" s="88">
        <f t="shared" si="6"/>
        <v>89.9</v>
      </c>
      <c r="F39" s="88">
        <f t="shared" si="6"/>
        <v>177.7</v>
      </c>
      <c r="G39" s="88">
        <f t="shared" si="6"/>
        <v>194.2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7.2</v>
      </c>
      <c r="Z39" s="89" t="str">
        <f t="shared" si="6"/>
        <v/>
      </c>
      <c r="AA39" s="90">
        <f t="shared" si="5"/>
        <v>571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102</v>
      </c>
      <c r="D46" s="99"/>
      <c r="E46" s="99">
        <v>89.9</v>
      </c>
      <c r="F46" s="99">
        <v>177.7</v>
      </c>
      <c r="G46" s="99">
        <v>194.2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7.2</v>
      </c>
      <c r="Z46" s="100"/>
      <c r="AA46" s="79">
        <f t="shared" si="7"/>
        <v>571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102</v>
      </c>
      <c r="D48" s="88">
        <f t="shared" si="8"/>
        <v>0</v>
      </c>
      <c r="E48" s="88">
        <f t="shared" si="8"/>
        <v>89.9</v>
      </c>
      <c r="F48" s="88">
        <f t="shared" si="8"/>
        <v>177.7</v>
      </c>
      <c r="G48" s="88">
        <f t="shared" si="8"/>
        <v>194.2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7.2</v>
      </c>
      <c r="Z48" s="89" t="str">
        <f t="shared" si="8"/>
        <v/>
      </c>
      <c r="AA48" s="90">
        <f t="shared" si="7"/>
        <v>571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90.864000000000004</v>
      </c>
      <c r="C51" s="88">
        <f t="shared" si="10"/>
        <v>155.435</v>
      </c>
      <c r="D51" s="88">
        <f t="shared" si="10"/>
        <v>107.986</v>
      </c>
      <c r="E51" s="88">
        <f t="shared" si="10"/>
        <v>171.90700000000001</v>
      </c>
      <c r="F51" s="88">
        <f t="shared" si="10"/>
        <v>198.47</v>
      </c>
      <c r="G51" s="88">
        <f t="shared" si="10"/>
        <v>214.89</v>
      </c>
      <c r="H51" s="88">
        <f t="shared" si="10"/>
        <v>37.528000000000006</v>
      </c>
      <c r="I51" s="88">
        <f t="shared" si="10"/>
        <v>98.72699999999999</v>
      </c>
      <c r="J51" s="88">
        <f t="shared" si="10"/>
        <v>105.45400000000001</v>
      </c>
      <c r="K51" s="88">
        <f t="shared" si="10"/>
        <v>26.785</v>
      </c>
      <c r="L51" s="88">
        <f t="shared" si="10"/>
        <v>41.376000000000005</v>
      </c>
      <c r="M51" s="88">
        <f t="shared" si="10"/>
        <v>42.954999999999998</v>
      </c>
      <c r="N51" s="88">
        <f t="shared" si="10"/>
        <v>14.692</v>
      </c>
      <c r="O51" s="88">
        <f t="shared" si="10"/>
        <v>34.399000000000001</v>
      </c>
      <c r="P51" s="88">
        <f t="shared" si="10"/>
        <v>73.543999999999983</v>
      </c>
      <c r="Q51" s="88">
        <f t="shared" si="10"/>
        <v>136.82400000000001</v>
      </c>
      <c r="R51" s="88">
        <f t="shared" si="10"/>
        <v>93.811999999999998</v>
      </c>
      <c r="S51" s="88">
        <f t="shared" si="10"/>
        <v>107.663</v>
      </c>
      <c r="T51" s="88">
        <f t="shared" si="10"/>
        <v>88.042000000000002</v>
      </c>
      <c r="U51" s="88">
        <f t="shared" si="10"/>
        <v>89.081999999999994</v>
      </c>
      <c r="V51" s="88">
        <f t="shared" si="10"/>
        <v>87.131</v>
      </c>
      <c r="W51" s="88">
        <f t="shared" si="10"/>
        <v>91.216000000000008</v>
      </c>
      <c r="X51" s="88">
        <f t="shared" si="10"/>
        <v>32.015999999999998</v>
      </c>
      <c r="Y51" s="88">
        <f t="shared" si="10"/>
        <v>43.013000000000005</v>
      </c>
      <c r="Z51" s="89" t="str">
        <f t="shared" si="10"/>
        <v/>
      </c>
      <c r="AA51" s="104">
        <f>SUM(B51:Z51)</f>
        <v>2183.8109999999997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90.864000000000004</v>
      </c>
      <c r="C4" s="18">
        <v>155.40899999999999</v>
      </c>
      <c r="D4" s="18">
        <v>107.93799999999999</v>
      </c>
      <c r="E4" s="18">
        <v>171.92099999999999</v>
      </c>
      <c r="F4" s="18">
        <v>198.42400000000004</v>
      </c>
      <c r="G4" s="18">
        <v>214.91</v>
      </c>
      <c r="H4" s="18">
        <v>37.527999999999999</v>
      </c>
      <c r="I4" s="18">
        <v>98.727000000000004</v>
      </c>
      <c r="J4" s="18">
        <v>105.423</v>
      </c>
      <c r="K4" s="18">
        <v>26.785</v>
      </c>
      <c r="L4" s="18">
        <v>41.375999999999998</v>
      </c>
      <c r="M4" s="18">
        <v>42.954999999999998</v>
      </c>
      <c r="N4" s="18">
        <v>14.692000000000002</v>
      </c>
      <c r="O4" s="18">
        <v>34.399000000000001</v>
      </c>
      <c r="P4" s="18">
        <v>73.543999999999997</v>
      </c>
      <c r="Q4" s="18">
        <v>136.834</v>
      </c>
      <c r="R4" s="18">
        <v>93.814999999999998</v>
      </c>
      <c r="S4" s="18">
        <v>107.66299999999998</v>
      </c>
      <c r="T4" s="18">
        <v>88.042000000000002</v>
      </c>
      <c r="U4" s="18">
        <v>89.045000000000002</v>
      </c>
      <c r="V4" s="18">
        <v>87.131000000000014</v>
      </c>
      <c r="W4" s="18">
        <v>91.236999999999995</v>
      </c>
      <c r="X4" s="18">
        <v>32.016000000000005</v>
      </c>
      <c r="Y4" s="18">
        <v>42.978000000000002</v>
      </c>
      <c r="Z4" s="19"/>
      <c r="AA4" s="20">
        <f>SUM(B4:Z4)</f>
        <v>2183.6560000000004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77.790000000000006</v>
      </c>
      <c r="C7" s="28">
        <v>94.22</v>
      </c>
      <c r="D7" s="28">
        <v>100.46</v>
      </c>
      <c r="E7" s="28">
        <v>88.43</v>
      </c>
      <c r="F7" s="28">
        <v>84</v>
      </c>
      <c r="G7" s="28">
        <v>80.08</v>
      </c>
      <c r="H7" s="28">
        <v>106.16</v>
      </c>
      <c r="I7" s="28">
        <v>112.35</v>
      </c>
      <c r="J7" s="28">
        <v>122.08</v>
      </c>
      <c r="K7" s="28">
        <v>107.49</v>
      </c>
      <c r="L7" s="28">
        <v>96.94</v>
      </c>
      <c r="M7" s="28">
        <v>94.43</v>
      </c>
      <c r="N7" s="28">
        <v>97.59</v>
      </c>
      <c r="O7" s="28">
        <v>96.06</v>
      </c>
      <c r="P7" s="28">
        <v>112.09</v>
      </c>
      <c r="Q7" s="28">
        <v>127</v>
      </c>
      <c r="R7" s="28">
        <v>127</v>
      </c>
      <c r="S7" s="28">
        <v>158</v>
      </c>
      <c r="T7" s="28">
        <v>150.24</v>
      </c>
      <c r="U7" s="28">
        <v>168.7</v>
      </c>
      <c r="V7" s="28">
        <v>190.35</v>
      </c>
      <c r="W7" s="28">
        <v>146.37</v>
      </c>
      <c r="X7" s="28">
        <v>148.41</v>
      </c>
      <c r="Y7" s="28">
        <v>109.61</v>
      </c>
      <c r="Z7" s="29"/>
      <c r="AA7" s="30">
        <f>IF(SUM(B7:Z7)&lt;&gt;0,AVERAGEIF(B7:Z7,"&lt;&gt;"""),"")</f>
        <v>116.49374999999998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19.422000000000001</v>
      </c>
      <c r="C12" s="52">
        <v>1.621</v>
      </c>
      <c r="D12" s="52"/>
      <c r="E12" s="52">
        <v>70</v>
      </c>
      <c r="F12" s="52">
        <v>70</v>
      </c>
      <c r="G12" s="52">
        <v>70</v>
      </c>
      <c r="H12" s="52"/>
      <c r="I12" s="52"/>
      <c r="J12" s="52"/>
      <c r="K12" s="52"/>
      <c r="L12" s="52"/>
      <c r="M12" s="52">
        <v>30</v>
      </c>
      <c r="N12" s="52"/>
      <c r="O12" s="52">
        <v>14.489000000000001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275.53199999999998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>
        <v>2.9750000000000001</v>
      </c>
      <c r="G14" s="57">
        <v>6.222999999999999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9.1979999999999986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19.422000000000001</v>
      </c>
      <c r="C16" s="62">
        <f t="shared" ref="C16:Z16" si="1">IF(LEN(C$2)&gt;0,SUM(C10:C15),"")</f>
        <v>1.621</v>
      </c>
      <c r="D16" s="62">
        <f t="shared" si="1"/>
        <v>0</v>
      </c>
      <c r="E16" s="62">
        <f t="shared" si="1"/>
        <v>70</v>
      </c>
      <c r="F16" s="62">
        <f t="shared" si="1"/>
        <v>72.974999999999994</v>
      </c>
      <c r="G16" s="62">
        <f t="shared" si="1"/>
        <v>76.222999999999999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30</v>
      </c>
      <c r="N16" s="62">
        <f t="shared" si="1"/>
        <v>0</v>
      </c>
      <c r="O16" s="62">
        <f t="shared" si="1"/>
        <v>14.489000000000001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284.72999999999996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1.073</v>
      </c>
      <c r="C20" s="77">
        <v>10.445</v>
      </c>
      <c r="D20" s="77">
        <v>0.05</v>
      </c>
      <c r="E20" s="77">
        <v>9.495000000000001</v>
      </c>
      <c r="F20" s="77">
        <v>10.021000000000001</v>
      </c>
      <c r="G20" s="77">
        <v>10.893000000000001</v>
      </c>
      <c r="H20" s="77">
        <v>7.5999999999999998E-2</v>
      </c>
      <c r="I20" s="77">
        <v>4.5040000000000004</v>
      </c>
      <c r="J20" s="77">
        <v>0.107</v>
      </c>
      <c r="K20" s="77">
        <v>0.109</v>
      </c>
      <c r="L20" s="77">
        <v>0.111</v>
      </c>
      <c r="M20" s="77">
        <v>0.111</v>
      </c>
      <c r="N20" s="77">
        <v>0.11</v>
      </c>
      <c r="O20" s="77">
        <v>0.107</v>
      </c>
      <c r="P20" s="77">
        <v>0.104</v>
      </c>
      <c r="Q20" s="77">
        <v>9.2999999999999999E-2</v>
      </c>
      <c r="R20" s="77"/>
      <c r="S20" s="77">
        <v>5.8689999999999998</v>
      </c>
      <c r="T20" s="77">
        <v>1.2190000000000001</v>
      </c>
      <c r="U20" s="77"/>
      <c r="V20" s="77">
        <v>0.14099999999999999</v>
      </c>
      <c r="W20" s="77"/>
      <c r="X20" s="77"/>
      <c r="Y20" s="77"/>
      <c r="Z20" s="78"/>
      <c r="AA20" s="79">
        <f t="shared" si="2"/>
        <v>54.637999999999998</v>
      </c>
    </row>
    <row r="21" spans="1:27" ht="25.15" customHeight="1" x14ac:dyDescent="0.2">
      <c r="A21" s="75" t="s">
        <v>16</v>
      </c>
      <c r="B21" s="80">
        <v>70.369</v>
      </c>
      <c r="C21" s="81">
        <v>143.34299999999999</v>
      </c>
      <c r="D21" s="81">
        <v>43.588000000000001</v>
      </c>
      <c r="E21" s="81">
        <v>92.426000000000002</v>
      </c>
      <c r="F21" s="81">
        <v>115.428</v>
      </c>
      <c r="G21" s="81">
        <v>127.79400000000001</v>
      </c>
      <c r="H21" s="81">
        <v>37.452000000000005</v>
      </c>
      <c r="I21" s="81">
        <v>94.222999999999999</v>
      </c>
      <c r="J21" s="81">
        <v>27.116</v>
      </c>
      <c r="K21" s="81">
        <v>26.675999999999998</v>
      </c>
      <c r="L21" s="81">
        <v>41.265000000000001</v>
      </c>
      <c r="M21" s="81">
        <v>12.844000000000001</v>
      </c>
      <c r="N21" s="81">
        <v>14.582000000000001</v>
      </c>
      <c r="O21" s="81">
        <v>19.803000000000001</v>
      </c>
      <c r="P21" s="81">
        <v>24.84</v>
      </c>
      <c r="Q21" s="81">
        <v>18.140999999999998</v>
      </c>
      <c r="R21" s="81">
        <v>34.215000000000003</v>
      </c>
      <c r="S21" s="81">
        <v>101.79399999999998</v>
      </c>
      <c r="T21" s="81">
        <v>86.823000000000008</v>
      </c>
      <c r="U21" s="81">
        <v>35.344999999999999</v>
      </c>
      <c r="V21" s="81">
        <v>86.990000000000009</v>
      </c>
      <c r="W21" s="81">
        <v>81.236999999999995</v>
      </c>
      <c r="X21" s="81">
        <v>32.016000000000005</v>
      </c>
      <c r="Y21" s="81">
        <v>42.978000000000002</v>
      </c>
      <c r="Z21" s="78"/>
      <c r="AA21" s="79">
        <f t="shared" si="2"/>
        <v>1411.2880000000002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71.441999999999993</v>
      </c>
      <c r="C25" s="88">
        <f t="shared" si="3"/>
        <v>153.78799999999998</v>
      </c>
      <c r="D25" s="88">
        <f t="shared" si="3"/>
        <v>43.637999999999998</v>
      </c>
      <c r="E25" s="88">
        <f t="shared" si="3"/>
        <v>101.92100000000001</v>
      </c>
      <c r="F25" s="88">
        <f t="shared" si="3"/>
        <v>125.449</v>
      </c>
      <c r="G25" s="88">
        <f t="shared" si="3"/>
        <v>138.68700000000001</v>
      </c>
      <c r="H25" s="88">
        <f t="shared" si="3"/>
        <v>37.528000000000006</v>
      </c>
      <c r="I25" s="88">
        <f t="shared" si="3"/>
        <v>98.727000000000004</v>
      </c>
      <c r="J25" s="88">
        <f t="shared" si="3"/>
        <v>27.222999999999999</v>
      </c>
      <c r="K25" s="88">
        <f t="shared" si="3"/>
        <v>26.785</v>
      </c>
      <c r="L25" s="88">
        <f t="shared" si="3"/>
        <v>41.375999999999998</v>
      </c>
      <c r="M25" s="88">
        <f t="shared" si="3"/>
        <v>12.955000000000002</v>
      </c>
      <c r="N25" s="88">
        <f t="shared" si="3"/>
        <v>14.692</v>
      </c>
      <c r="O25" s="88">
        <f t="shared" si="3"/>
        <v>19.91</v>
      </c>
      <c r="P25" s="88">
        <f t="shared" si="3"/>
        <v>24.943999999999999</v>
      </c>
      <c r="Q25" s="88">
        <f t="shared" si="3"/>
        <v>18.233999999999998</v>
      </c>
      <c r="R25" s="88">
        <f t="shared" si="3"/>
        <v>34.215000000000003</v>
      </c>
      <c r="S25" s="88">
        <f t="shared" si="3"/>
        <v>107.66299999999998</v>
      </c>
      <c r="T25" s="88">
        <f t="shared" si="3"/>
        <v>88.042000000000002</v>
      </c>
      <c r="U25" s="88">
        <f t="shared" si="3"/>
        <v>35.344999999999999</v>
      </c>
      <c r="V25" s="88">
        <f t="shared" si="3"/>
        <v>87.131000000000014</v>
      </c>
      <c r="W25" s="88">
        <f t="shared" si="3"/>
        <v>81.236999999999995</v>
      </c>
      <c r="X25" s="88">
        <f t="shared" si="3"/>
        <v>32.016000000000005</v>
      </c>
      <c r="Y25" s="88">
        <f t="shared" si="3"/>
        <v>42.978000000000002</v>
      </c>
      <c r="Z25" s="89">
        <f t="shared" si="3"/>
        <v>0</v>
      </c>
      <c r="AA25" s="90">
        <f t="shared" si="3"/>
        <v>1465.9260000000002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90.864000000000004</v>
      </c>
      <c r="C29" s="77">
        <v>155.40899999999999</v>
      </c>
      <c r="D29" s="77">
        <v>43.637999999999998</v>
      </c>
      <c r="E29" s="77">
        <v>171.92099999999999</v>
      </c>
      <c r="F29" s="77">
        <v>198.42400000000001</v>
      </c>
      <c r="G29" s="77">
        <v>214.91</v>
      </c>
      <c r="H29" s="77">
        <v>37.527999999999999</v>
      </c>
      <c r="I29" s="77">
        <v>98.727000000000004</v>
      </c>
      <c r="J29" s="77">
        <v>27.222999999999999</v>
      </c>
      <c r="K29" s="77">
        <v>26.785</v>
      </c>
      <c r="L29" s="77">
        <v>41.375999999999998</v>
      </c>
      <c r="M29" s="77">
        <v>42.954999999999998</v>
      </c>
      <c r="N29" s="77">
        <v>14.692</v>
      </c>
      <c r="O29" s="77">
        <v>34.399000000000001</v>
      </c>
      <c r="P29" s="77">
        <v>24.943999999999999</v>
      </c>
      <c r="Q29" s="77">
        <v>18.234000000000002</v>
      </c>
      <c r="R29" s="77">
        <v>34.215000000000003</v>
      </c>
      <c r="S29" s="77">
        <v>107.663</v>
      </c>
      <c r="T29" s="77">
        <v>88.042000000000002</v>
      </c>
      <c r="U29" s="77">
        <v>35.344999999999999</v>
      </c>
      <c r="V29" s="77">
        <v>87.131</v>
      </c>
      <c r="W29" s="77">
        <v>81.236999999999995</v>
      </c>
      <c r="X29" s="77">
        <v>32.015999999999998</v>
      </c>
      <c r="Y29" s="77">
        <v>42.978000000000002</v>
      </c>
      <c r="Z29" s="78"/>
      <c r="AA29" s="79">
        <f>SUM(B29:Z29)</f>
        <v>1750.6560000000002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90.864000000000004</v>
      </c>
      <c r="C31" s="62">
        <f t="shared" si="4"/>
        <v>155.40899999999999</v>
      </c>
      <c r="D31" s="62">
        <f t="shared" si="4"/>
        <v>43.637999999999998</v>
      </c>
      <c r="E31" s="62">
        <f t="shared" si="4"/>
        <v>171.92099999999999</v>
      </c>
      <c r="F31" s="62">
        <f t="shared" si="4"/>
        <v>198.42400000000001</v>
      </c>
      <c r="G31" s="62">
        <f t="shared" si="4"/>
        <v>214.91</v>
      </c>
      <c r="H31" s="62">
        <f t="shared" si="4"/>
        <v>37.527999999999999</v>
      </c>
      <c r="I31" s="62">
        <f t="shared" si="4"/>
        <v>98.727000000000004</v>
      </c>
      <c r="J31" s="62">
        <f t="shared" si="4"/>
        <v>27.222999999999999</v>
      </c>
      <c r="K31" s="62">
        <f t="shared" si="4"/>
        <v>26.785</v>
      </c>
      <c r="L31" s="62">
        <f t="shared" si="4"/>
        <v>41.375999999999998</v>
      </c>
      <c r="M31" s="62">
        <f t="shared" si="4"/>
        <v>42.954999999999998</v>
      </c>
      <c r="N31" s="62">
        <f t="shared" si="4"/>
        <v>14.692</v>
      </c>
      <c r="O31" s="62">
        <f t="shared" si="4"/>
        <v>34.399000000000001</v>
      </c>
      <c r="P31" s="62">
        <f t="shared" si="4"/>
        <v>24.943999999999999</v>
      </c>
      <c r="Q31" s="62">
        <f t="shared" si="4"/>
        <v>18.234000000000002</v>
      </c>
      <c r="R31" s="62">
        <f t="shared" si="4"/>
        <v>34.215000000000003</v>
      </c>
      <c r="S31" s="62">
        <f t="shared" si="4"/>
        <v>107.663</v>
      </c>
      <c r="T31" s="62">
        <f t="shared" si="4"/>
        <v>88.042000000000002</v>
      </c>
      <c r="U31" s="62">
        <f t="shared" si="4"/>
        <v>35.344999999999999</v>
      </c>
      <c r="V31" s="62">
        <f t="shared" si="4"/>
        <v>87.131</v>
      </c>
      <c r="W31" s="62">
        <f t="shared" si="4"/>
        <v>81.236999999999995</v>
      </c>
      <c r="X31" s="62">
        <f t="shared" si="4"/>
        <v>32.015999999999998</v>
      </c>
      <c r="Y31" s="62">
        <f t="shared" si="4"/>
        <v>42.978000000000002</v>
      </c>
      <c r="Z31" s="63">
        <f t="shared" si="4"/>
        <v>0</v>
      </c>
      <c r="AA31" s="64">
        <f t="shared" si="4"/>
        <v>1750.6560000000002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>
        <v>64.3</v>
      </c>
      <c r="E38" s="99"/>
      <c r="F38" s="99"/>
      <c r="G38" s="99"/>
      <c r="H38" s="99"/>
      <c r="I38" s="99"/>
      <c r="J38" s="99">
        <v>78.2</v>
      </c>
      <c r="K38" s="99"/>
      <c r="L38" s="99"/>
      <c r="M38" s="99"/>
      <c r="N38" s="99"/>
      <c r="O38" s="99"/>
      <c r="P38" s="99">
        <v>48.6</v>
      </c>
      <c r="Q38" s="99">
        <v>118.6</v>
      </c>
      <c r="R38" s="99">
        <v>59.6</v>
      </c>
      <c r="S38" s="99"/>
      <c r="T38" s="99"/>
      <c r="U38" s="99">
        <v>53.7</v>
      </c>
      <c r="V38" s="99"/>
      <c r="W38" s="99">
        <v>10</v>
      </c>
      <c r="X38" s="99"/>
      <c r="Y38" s="99"/>
      <c r="Z38" s="100"/>
      <c r="AA38" s="79">
        <f t="shared" si="5"/>
        <v>433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64.3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78.2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48.6</v>
      </c>
      <c r="Q39" s="88">
        <f t="shared" si="6"/>
        <v>118.6</v>
      </c>
      <c r="R39" s="88">
        <f t="shared" si="6"/>
        <v>59.6</v>
      </c>
      <c r="S39" s="88">
        <f t="shared" si="6"/>
        <v>0</v>
      </c>
      <c r="T39" s="88">
        <f t="shared" si="6"/>
        <v>0</v>
      </c>
      <c r="U39" s="88">
        <f t="shared" si="6"/>
        <v>53.7</v>
      </c>
      <c r="V39" s="88">
        <f t="shared" si="6"/>
        <v>0</v>
      </c>
      <c r="W39" s="88">
        <f t="shared" si="6"/>
        <v>10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>
        <v>64.3</v>
      </c>
      <c r="E46" s="99"/>
      <c r="F46" s="99"/>
      <c r="G46" s="99"/>
      <c r="H46" s="99"/>
      <c r="I46" s="99"/>
      <c r="J46" s="99">
        <v>78.2</v>
      </c>
      <c r="K46" s="99"/>
      <c r="L46" s="99"/>
      <c r="M46" s="99"/>
      <c r="N46" s="99"/>
      <c r="O46" s="99"/>
      <c r="P46" s="99">
        <v>48.6</v>
      </c>
      <c r="Q46" s="99">
        <v>118.6</v>
      </c>
      <c r="R46" s="99">
        <v>59.6</v>
      </c>
      <c r="S46" s="99"/>
      <c r="T46" s="99"/>
      <c r="U46" s="99">
        <v>53.7</v>
      </c>
      <c r="V46" s="99"/>
      <c r="W46" s="99">
        <v>10</v>
      </c>
      <c r="X46" s="99"/>
      <c r="Y46" s="99"/>
      <c r="Z46" s="100"/>
      <c r="AA46" s="79">
        <f t="shared" si="7"/>
        <v>433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64.3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78.2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48.6</v>
      </c>
      <c r="Q48" s="88">
        <f t="shared" si="8"/>
        <v>118.6</v>
      </c>
      <c r="R48" s="88">
        <f t="shared" si="8"/>
        <v>59.6</v>
      </c>
      <c r="S48" s="88">
        <f t="shared" si="8"/>
        <v>0</v>
      </c>
      <c r="T48" s="88">
        <f t="shared" si="8"/>
        <v>0</v>
      </c>
      <c r="U48" s="88">
        <f t="shared" si="8"/>
        <v>53.7</v>
      </c>
      <c r="V48" s="88">
        <f t="shared" si="8"/>
        <v>0</v>
      </c>
      <c r="W48" s="88">
        <f t="shared" si="8"/>
        <v>10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90.86399999999999</v>
      </c>
      <c r="C51" s="88">
        <f t="shared" si="10"/>
        <v>155.40899999999999</v>
      </c>
      <c r="D51" s="88">
        <f t="shared" si="10"/>
        <v>107.93799999999999</v>
      </c>
      <c r="E51" s="88">
        <f t="shared" si="10"/>
        <v>171.92099999999999</v>
      </c>
      <c r="F51" s="88">
        <f t="shared" si="10"/>
        <v>198.42399999999998</v>
      </c>
      <c r="G51" s="88">
        <f t="shared" si="10"/>
        <v>214.91000000000003</v>
      </c>
      <c r="H51" s="88">
        <f t="shared" si="10"/>
        <v>37.528000000000006</v>
      </c>
      <c r="I51" s="88">
        <f t="shared" si="10"/>
        <v>98.727000000000004</v>
      </c>
      <c r="J51" s="88">
        <f t="shared" si="10"/>
        <v>105.423</v>
      </c>
      <c r="K51" s="88">
        <f t="shared" si="10"/>
        <v>26.785</v>
      </c>
      <c r="L51" s="88">
        <f t="shared" si="10"/>
        <v>41.375999999999998</v>
      </c>
      <c r="M51" s="88">
        <f t="shared" si="10"/>
        <v>42.954999999999998</v>
      </c>
      <c r="N51" s="88">
        <f t="shared" si="10"/>
        <v>14.692</v>
      </c>
      <c r="O51" s="88">
        <f t="shared" si="10"/>
        <v>34.399000000000001</v>
      </c>
      <c r="P51" s="88">
        <f t="shared" si="10"/>
        <v>73.543999999999997</v>
      </c>
      <c r="Q51" s="88">
        <f t="shared" si="10"/>
        <v>136.834</v>
      </c>
      <c r="R51" s="88">
        <f t="shared" si="10"/>
        <v>93.814999999999998</v>
      </c>
      <c r="S51" s="88">
        <f t="shared" si="10"/>
        <v>107.66299999999998</v>
      </c>
      <c r="T51" s="88">
        <f t="shared" si="10"/>
        <v>88.042000000000002</v>
      </c>
      <c r="U51" s="88">
        <f t="shared" si="10"/>
        <v>89.045000000000002</v>
      </c>
      <c r="V51" s="88">
        <f t="shared" si="10"/>
        <v>87.131000000000014</v>
      </c>
      <c r="W51" s="88">
        <f t="shared" si="10"/>
        <v>91.236999999999995</v>
      </c>
      <c r="X51" s="88">
        <f t="shared" si="10"/>
        <v>32.016000000000005</v>
      </c>
      <c r="Y51" s="88">
        <f t="shared" si="10"/>
        <v>42.978000000000002</v>
      </c>
      <c r="Z51" s="89">
        <f t="shared" si="10"/>
        <v>0</v>
      </c>
      <c r="AA51" s="104">
        <f>SUM(B51:Z51)</f>
        <v>2183.6560000000004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-102</v>
      </c>
      <c r="D4" s="18">
        <v>64.3</v>
      </c>
      <c r="E4" s="18">
        <v>-89.9</v>
      </c>
      <c r="F4" s="18">
        <v>-177.7</v>
      </c>
      <c r="G4" s="18">
        <v>-194.2</v>
      </c>
      <c r="H4" s="18"/>
      <c r="I4" s="18"/>
      <c r="J4" s="18">
        <v>78.2</v>
      </c>
      <c r="K4" s="18"/>
      <c r="L4" s="18"/>
      <c r="M4" s="18"/>
      <c r="N4" s="18"/>
      <c r="O4" s="18"/>
      <c r="P4" s="18">
        <v>48.6</v>
      </c>
      <c r="Q4" s="18">
        <v>118.6</v>
      </c>
      <c r="R4" s="18">
        <v>59.6</v>
      </c>
      <c r="S4" s="18"/>
      <c r="T4" s="18"/>
      <c r="U4" s="18">
        <v>53.7</v>
      </c>
      <c r="V4" s="18"/>
      <c r="W4" s="18">
        <v>10</v>
      </c>
      <c r="X4" s="18"/>
      <c r="Y4" s="18">
        <v>-7.2</v>
      </c>
      <c r="Z4" s="19"/>
      <c r="AA4" s="111">
        <f>SUM(B4:Z4)</f>
        <v>-138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77.790000000000006</v>
      </c>
      <c r="C7" s="117">
        <v>94.22</v>
      </c>
      <c r="D7" s="117">
        <v>100.46</v>
      </c>
      <c r="E7" s="117">
        <v>88.43</v>
      </c>
      <c r="F7" s="117">
        <v>84</v>
      </c>
      <c r="G7" s="117">
        <v>80.08</v>
      </c>
      <c r="H7" s="117">
        <v>106.16</v>
      </c>
      <c r="I7" s="117">
        <v>112.35</v>
      </c>
      <c r="J7" s="117">
        <v>122.08</v>
      </c>
      <c r="K7" s="117">
        <v>107.49</v>
      </c>
      <c r="L7" s="117">
        <v>96.94</v>
      </c>
      <c r="M7" s="117">
        <v>94.43</v>
      </c>
      <c r="N7" s="117">
        <v>97.59</v>
      </c>
      <c r="O7" s="117">
        <v>96.06</v>
      </c>
      <c r="P7" s="117">
        <v>112.09</v>
      </c>
      <c r="Q7" s="117">
        <v>127</v>
      </c>
      <c r="R7" s="117">
        <v>127</v>
      </c>
      <c r="S7" s="117">
        <v>158</v>
      </c>
      <c r="T7" s="117">
        <v>150.24</v>
      </c>
      <c r="U7" s="117">
        <v>168.7</v>
      </c>
      <c r="V7" s="117">
        <v>190.35</v>
      </c>
      <c r="W7" s="117">
        <v>146.37</v>
      </c>
      <c r="X7" s="117">
        <v>148.41</v>
      </c>
      <c r="Y7" s="117">
        <v>109.61</v>
      </c>
      <c r="Z7" s="118"/>
      <c r="AA7" s="119">
        <f>IF(SUM(B7:Z7)&lt;&gt;0,AVERAGEIF(B7:Z7,"&lt;&gt;"""),"")</f>
        <v>116.49374999999998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102</v>
      </c>
      <c r="D15" s="133"/>
      <c r="E15" s="133">
        <v>89.9</v>
      </c>
      <c r="F15" s="133">
        <v>177.7</v>
      </c>
      <c r="G15" s="133">
        <v>194.2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7.2</v>
      </c>
      <c r="Z15" s="131"/>
      <c r="AA15" s="132">
        <f t="shared" si="0"/>
        <v>571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102</v>
      </c>
      <c r="D16" s="135">
        <f t="shared" si="1"/>
        <v>0</v>
      </c>
      <c r="E16" s="135">
        <f t="shared" si="1"/>
        <v>89.9</v>
      </c>
      <c r="F16" s="135">
        <f t="shared" si="1"/>
        <v>177.7</v>
      </c>
      <c r="G16" s="135">
        <f t="shared" si="1"/>
        <v>194.2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7.2</v>
      </c>
      <c r="Z16" s="136" t="str">
        <f t="shared" si="1"/>
        <v/>
      </c>
      <c r="AA16" s="90">
        <f t="shared" si="0"/>
        <v>571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>
        <v>64.3</v>
      </c>
      <c r="E23" s="133"/>
      <c r="F23" s="133"/>
      <c r="G23" s="133"/>
      <c r="H23" s="133"/>
      <c r="I23" s="133"/>
      <c r="J23" s="133">
        <v>78.2</v>
      </c>
      <c r="K23" s="133"/>
      <c r="L23" s="133"/>
      <c r="M23" s="133"/>
      <c r="N23" s="133"/>
      <c r="O23" s="133"/>
      <c r="P23" s="133">
        <v>48.6</v>
      </c>
      <c r="Q23" s="133">
        <v>118.6</v>
      </c>
      <c r="R23" s="133">
        <v>59.6</v>
      </c>
      <c r="S23" s="133"/>
      <c r="T23" s="133"/>
      <c r="U23" s="133">
        <v>53.7</v>
      </c>
      <c r="V23" s="133"/>
      <c r="W23" s="133">
        <v>10</v>
      </c>
      <c r="X23" s="133"/>
      <c r="Y23" s="133"/>
      <c r="Z23" s="131"/>
      <c r="AA23" s="132">
        <f t="shared" si="2"/>
        <v>433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64.3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78.2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48.6</v>
      </c>
      <c r="Q24" s="135">
        <f t="shared" si="3"/>
        <v>118.6</v>
      </c>
      <c r="R24" s="135">
        <f t="shared" si="3"/>
        <v>59.6</v>
      </c>
      <c r="S24" s="135">
        <f t="shared" si="3"/>
        <v>0</v>
      </c>
      <c r="T24" s="135">
        <f t="shared" si="3"/>
        <v>0</v>
      </c>
      <c r="U24" s="135">
        <f t="shared" si="3"/>
        <v>53.7</v>
      </c>
      <c r="V24" s="135">
        <f t="shared" si="3"/>
        <v>0</v>
      </c>
      <c r="W24" s="135">
        <f t="shared" si="3"/>
        <v>10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2023-07-23T13:17:10Z</dcterms:created>
  <dcterms:modified xsi:type="dcterms:W3CDTF">2023-07-23T13:17:11Z</dcterms:modified>
</cp:coreProperties>
</file>