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<sst xmlns="http://schemas.openxmlformats.org/spreadsheetml/2006/main" count="117" uniqueCount="53">
  <si>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22/07/2023 16:19:00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</si>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</sst>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89F-4FA9-A6B4-5AA781988F7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89F-4FA9-A6B4-5AA781988F7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34.113999999999997</c:v>
                </c:pt>
                <c:pt idx="4">
                  <c:v>18.334</c:v>
                </c:pt>
                <c:pt idx="5">
                  <c:v>30.263000000000002</c:v>
                </c:pt>
                <c:pt idx="6">
                  <c:v>67.896000000000001</c:v>
                </c:pt>
                <c:pt idx="7">
                  <c:v>9.82</c:v>
                </c:pt>
                <c:pt idx="8">
                  <c:v>29.297000000000001</c:v>
                </c:pt>
                <c:pt idx="13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9F-4FA9-A6B4-5AA781988F7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11</c:v>
                </c:pt>
                <c:pt idx="2">
                  <c:v>0</c:v>
                </c:pt>
                <c:pt idx="3">
                  <c:v>0</c:v>
                </c:pt>
                <c:pt idx="4">
                  <c:v>10.6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27.9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94</c:v>
                </c:pt>
                <c:pt idx="20">
                  <c:v>0</c:v>
                </c:pt>
                <c:pt idx="21">
                  <c:v>0</c:v>
                </c:pt>
                <c:pt idx="22">
                  <c:v>21.4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9F-4FA9-A6B4-5AA781988F7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4.3070000000000004</c:v>
                </c:pt>
                <c:pt idx="1">
                  <c:v>3.6180000000000003</c:v>
                </c:pt>
                <c:pt idx="2">
                  <c:v>4.0640000000000001</c:v>
                </c:pt>
                <c:pt idx="3">
                  <c:v>5.1040000000000001</c:v>
                </c:pt>
                <c:pt idx="4">
                  <c:v>4.0670000000000002</c:v>
                </c:pt>
                <c:pt idx="5">
                  <c:v>3.9779999999999998</c:v>
                </c:pt>
                <c:pt idx="6">
                  <c:v>3.4209999999999998</c:v>
                </c:pt>
                <c:pt idx="7">
                  <c:v>4.2749999999999995</c:v>
                </c:pt>
                <c:pt idx="8">
                  <c:v>5.7439999999999998</c:v>
                </c:pt>
                <c:pt idx="9">
                  <c:v>4.32</c:v>
                </c:pt>
                <c:pt idx="10">
                  <c:v>5.3019999999999996</c:v>
                </c:pt>
                <c:pt idx="11">
                  <c:v>4.109</c:v>
                </c:pt>
                <c:pt idx="12">
                  <c:v>3.6280000000000001</c:v>
                </c:pt>
                <c:pt idx="13">
                  <c:v>12.419999999999998</c:v>
                </c:pt>
                <c:pt idx="14">
                  <c:v>0.71099999999999997</c:v>
                </c:pt>
                <c:pt idx="15">
                  <c:v>5.5720000000000001</c:v>
                </c:pt>
                <c:pt idx="16">
                  <c:v>5.141</c:v>
                </c:pt>
                <c:pt idx="17">
                  <c:v>4.7119999999999997</c:v>
                </c:pt>
                <c:pt idx="18">
                  <c:v>1.5509999999999999</c:v>
                </c:pt>
                <c:pt idx="19">
                  <c:v>1.5859999999999999</c:v>
                </c:pt>
                <c:pt idx="20">
                  <c:v>1.585</c:v>
                </c:pt>
                <c:pt idx="21">
                  <c:v>1.5169999999999999</c:v>
                </c:pt>
                <c:pt idx="22">
                  <c:v>1.2989999999999999</c:v>
                </c:pt>
                <c:pt idx="23">
                  <c:v>1.7260000000000002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9F-4FA9-A6B4-5AA781988F7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89F-4FA9-A6B4-5AA781988F7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89F-4FA9-A6B4-5AA78198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143.42999999999998</c:v>
                </c:pt>
                <c:pt idx="1">
                  <c:v>58.359000000000002</c:v>
                </c:pt>
                <c:pt idx="2">
                  <c:v>64.778000000000006</c:v>
                </c:pt>
                <c:pt idx="3">
                  <c:v>70.774000000000001</c:v>
                </c:pt>
                <c:pt idx="4">
                  <c:v>62.298999999999999</c:v>
                </c:pt>
                <c:pt idx="5">
                  <c:v>89.457999999999998</c:v>
                </c:pt>
                <c:pt idx="6">
                  <c:v>130.631</c:v>
                </c:pt>
                <c:pt idx="7">
                  <c:v>132.52700000000002</c:v>
                </c:pt>
                <c:pt idx="8">
                  <c:v>165.98400000000001</c:v>
                </c:pt>
                <c:pt idx="9">
                  <c:v>27.169999999999998</c:v>
                </c:pt>
                <c:pt idx="10">
                  <c:v>55.135000000000005</c:v>
                </c:pt>
                <c:pt idx="11">
                  <c:v>75.144999999999996</c:v>
                </c:pt>
                <c:pt idx="12">
                  <c:v>70.629000000000005</c:v>
                </c:pt>
                <c:pt idx="13">
                  <c:v>232.04200000000003</c:v>
                </c:pt>
                <c:pt idx="14">
                  <c:v>78.622</c:v>
                </c:pt>
                <c:pt idx="15">
                  <c:v>114.383</c:v>
                </c:pt>
                <c:pt idx="16">
                  <c:v>105.70100000000001</c:v>
                </c:pt>
                <c:pt idx="17">
                  <c:v>116.88600000000001</c:v>
                </c:pt>
                <c:pt idx="18">
                  <c:v>26.24</c:v>
                </c:pt>
                <c:pt idx="19">
                  <c:v>99.578999999999994</c:v>
                </c:pt>
                <c:pt idx="20">
                  <c:v>39.789000000000001</c:v>
                </c:pt>
                <c:pt idx="21">
                  <c:v>39.981000000000002</c:v>
                </c:pt>
                <c:pt idx="22">
                  <c:v>59.612000000000002</c:v>
                </c:pt>
                <c:pt idx="23">
                  <c:v>44.032000000000004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9F-4FA9-A6B4-5AA78198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138.22999999999999</c:v>
                </c:pt>
                <c:pt idx="1">
                  <c:v>111.32</c:v>
                </c:pt>
                <c:pt idx="2">
                  <c:v>108.9</c:v>
                </c:pt>
                <c:pt idx="3">
                  <c:v>103.4</c:v>
                </c:pt>
                <c:pt idx="4">
                  <c:v>101.5</c:v>
                </c:pt>
                <c:pt idx="5">
                  <c:v>99.3</c:v>
                </c:pt>
                <c:pt idx="6">
                  <c:v>96.28</c:v>
                </c:pt>
                <c:pt idx="7">
                  <c:v>102.46</c:v>
                </c:pt>
                <c:pt idx="8">
                  <c:v>102.97</c:v>
                </c:pt>
                <c:pt idx="9">
                  <c:v>90.49</c:v>
                </c:pt>
                <c:pt idx="10">
                  <c:v>97.83</c:v>
                </c:pt>
                <c:pt idx="11">
                  <c:v>90.81</c:v>
                </c:pt>
                <c:pt idx="12">
                  <c:v>89.55</c:v>
                </c:pt>
                <c:pt idx="13">
                  <c:v>86</c:v>
                </c:pt>
                <c:pt idx="14">
                  <c:v>70.36</c:v>
                </c:pt>
                <c:pt idx="15">
                  <c:v>90.72</c:v>
                </c:pt>
                <c:pt idx="16">
                  <c:v>96.82</c:v>
                </c:pt>
                <c:pt idx="17">
                  <c:v>114.69</c:v>
                </c:pt>
                <c:pt idx="18">
                  <c:v>114.5</c:v>
                </c:pt>
                <c:pt idx="19">
                  <c:v>110.96</c:v>
                </c:pt>
                <c:pt idx="20">
                  <c:v>223.02</c:v>
                </c:pt>
                <c:pt idx="21">
                  <c:v>225.84</c:v>
                </c:pt>
                <c:pt idx="22">
                  <c:v>136.19999999999999</c:v>
                </c:pt>
                <c:pt idx="23">
                  <c:v>137.91999999999999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9F-4FA9-A6B4-5AA78198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143.42600000000002</v>
      </c>
      <c r="C4" s="18">
        <v>58.359000000000009</v>
      </c>
      <c r="D4" s="18">
        <v>64.777999999999992</v>
      </c>
      <c r="E4" s="18">
        <v>70.724999999999994</v>
      </c>
      <c r="F4" s="18">
        <v>62.349000000000004</v>
      </c>
      <c r="G4" s="18">
        <v>89.426999999999992</v>
      </c>
      <c r="H4" s="18">
        <v>130.666</v>
      </c>
      <c r="I4" s="18">
        <v>132.52699999999999</v>
      </c>
      <c r="J4" s="18">
        <v>165.97499999999999</v>
      </c>
      <c r="K4" s="18">
        <v>27.17</v>
      </c>
      <c r="L4" s="18">
        <v>55.135000000000012</v>
      </c>
      <c r="M4" s="18">
        <v>75.11399999999999</v>
      </c>
      <c r="N4" s="18">
        <v>70.662999999999997</v>
      </c>
      <c r="O4" s="18">
        <v>232.03899999999999</v>
      </c>
      <c r="P4" s="18">
        <v>78.61099999999999</v>
      </c>
      <c r="Q4" s="18">
        <v>114.36</v>
      </c>
      <c r="R4" s="18">
        <v>105.68599999999999</v>
      </c>
      <c r="S4" s="18">
        <v>116.886</v>
      </c>
      <c r="T4" s="18">
        <v>26.24</v>
      </c>
      <c r="U4" s="18">
        <v>99.585999999999999</v>
      </c>
      <c r="V4" s="18">
        <v>39.789000000000001</v>
      </c>
      <c r="W4" s="18">
        <v>39.981000000000002</v>
      </c>
      <c r="X4" s="18">
        <v>59.573</v>
      </c>
      <c r="Y4" s="18">
        <v>44.032000000000004</v>
      </c>
      <c r="Z4" s="19"/>
      <c r="AA4" s="20">
        <f>SUM(B4:Z4)</f>
        <v>2103.0969999999998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138.22999999999999</v>
      </c>
      <c r="C7" s="28">
        <v>111.32</v>
      </c>
      <c r="D7" s="28">
        <v>108.9</v>
      </c>
      <c r="E7" s="28">
        <v>103.4</v>
      </c>
      <c r="F7" s="28">
        <v>101.5</v>
      </c>
      <c r="G7" s="28">
        <v>99.3</v>
      </c>
      <c r="H7" s="28">
        <v>96.28</v>
      </c>
      <c r="I7" s="28">
        <v>102.46</v>
      </c>
      <c r="J7" s="28">
        <v>102.97</v>
      </c>
      <c r="K7" s="28">
        <v>90.49</v>
      </c>
      <c r="L7" s="28">
        <v>97.83</v>
      </c>
      <c r="M7" s="28">
        <v>90.81</v>
      </c>
      <c r="N7" s="28">
        <v>89.55</v>
      </c>
      <c r="O7" s="28">
        <v>86</v>
      </c>
      <c r="P7" s="28">
        <v>70.36</v>
      </c>
      <c r="Q7" s="28">
        <v>90.72</v>
      </c>
      <c r="R7" s="28">
        <v>96.82</v>
      </c>
      <c r="S7" s="28">
        <v>114.69</v>
      </c>
      <c r="T7" s="28">
        <v>114.5</v>
      </c>
      <c r="U7" s="28">
        <v>110.96</v>
      </c>
      <c r="V7" s="28">
        <v>223.02</v>
      </c>
      <c r="W7" s="28">
        <v>225.84</v>
      </c>
      <c r="X7" s="28">
        <v>136.19999999999999</v>
      </c>
      <c r="Y7" s="28">
        <v>137.91999999999999</v>
      </c>
      <c r="Z7" s="29"/>
      <c r="AA7" s="30">
        <f>IF(SUM(B7:Z7)&lt;&gt;0,AVERAGEIF(B7:Z7,"&lt;&gt;"""),"")</f>
        <v>114.16958333333332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34.113999999999997</v>
      </c>
      <c r="F12" s="52">
        <v>18.334</v>
      </c>
      <c r="G12" s="52">
        <v>30.263000000000002</v>
      </c>
      <c r="H12" s="52">
        <v>67.896000000000001</v>
      </c>
      <c r="I12" s="52">
        <v>9.82</v>
      </c>
      <c r="J12" s="52">
        <v>29.297000000000001</v>
      </c>
      <c r="K12" s="52"/>
      <c r="L12" s="52"/>
      <c r="M12" s="52"/>
      <c r="N12" s="52"/>
      <c r="O12" s="52">
        <v>138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327.72399999999999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4.3070000000000004</v>
      </c>
      <c r="C14" s="57">
        <v>3.6180000000000003</v>
      </c>
      <c r="D14" s="57">
        <v>4.0640000000000001</v>
      </c>
      <c r="E14" s="57">
        <v>5.1040000000000001</v>
      </c>
      <c r="F14" s="57">
        <v>4.0670000000000002</v>
      </c>
      <c r="G14" s="57">
        <v>3.9779999999999998</v>
      </c>
      <c r="H14" s="57">
        <v>3.4209999999999998</v>
      </c>
      <c r="I14" s="57">
        <v>4.2749999999999995</v>
      </c>
      <c r="J14" s="57">
        <v>5.7439999999999998</v>
      </c>
      <c r="K14" s="57">
        <v>4.32</v>
      </c>
      <c r="L14" s="57">
        <v>5.3019999999999996</v>
      </c>
      <c r="M14" s="57">
        <v>4.109</v>
      </c>
      <c r="N14" s="57">
        <v>3.6280000000000001</v>
      </c>
      <c r="O14" s="57">
        <v>12.419999999999998</v>
      </c>
      <c r="P14" s="57">
        <v>0.71099999999999997</v>
      </c>
      <c r="Q14" s="57">
        <v>5.5720000000000001</v>
      </c>
      <c r="R14" s="57">
        <v>5.141</v>
      </c>
      <c r="S14" s="57">
        <v>4.7119999999999997</v>
      </c>
      <c r="T14" s="57">
        <v>1.5509999999999999</v>
      </c>
      <c r="U14" s="57">
        <v>1.5859999999999999</v>
      </c>
      <c r="V14" s="57">
        <v>1.585</v>
      </c>
      <c r="W14" s="57">
        <v>1.5169999999999999</v>
      </c>
      <c r="X14" s="57">
        <v>1.2989999999999999</v>
      </c>
      <c r="Y14" s="57">
        <v>1.7260000000000002</v>
      </c>
      <c r="Z14" s="58"/>
      <c r="AA14" s="59">
        <f t="shared" si="0"/>
        <v>93.757000000000005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4.3070000000000004</v>
      </c>
      <c r="C16" s="62">
        <f t="shared" ref="C16:Z16" si="1">IF(LEN(C$2)&gt;0,SUM(C10:C15),"")</f>
        <v>3.6180000000000003</v>
      </c>
      <c r="D16" s="62">
        <f t="shared" si="1"/>
        <v>4.0640000000000001</v>
      </c>
      <c r="E16" s="62">
        <f t="shared" si="1"/>
        <v>39.217999999999996</v>
      </c>
      <c r="F16" s="62">
        <f t="shared" si="1"/>
        <v>22.401</v>
      </c>
      <c r="G16" s="62">
        <f t="shared" si="1"/>
        <v>34.241</v>
      </c>
      <c r="H16" s="62">
        <f t="shared" si="1"/>
        <v>71.317000000000007</v>
      </c>
      <c r="I16" s="62">
        <f t="shared" si="1"/>
        <v>14.094999999999999</v>
      </c>
      <c r="J16" s="62">
        <f t="shared" si="1"/>
        <v>35.040999999999997</v>
      </c>
      <c r="K16" s="62">
        <f t="shared" si="1"/>
        <v>4.32</v>
      </c>
      <c r="L16" s="62">
        <f t="shared" si="1"/>
        <v>5.3019999999999996</v>
      </c>
      <c r="M16" s="62">
        <f t="shared" si="1"/>
        <v>4.109</v>
      </c>
      <c r="N16" s="62">
        <f t="shared" si="1"/>
        <v>3.6280000000000001</v>
      </c>
      <c r="O16" s="62">
        <f t="shared" si="1"/>
        <v>150.41999999999999</v>
      </c>
      <c r="P16" s="62">
        <f t="shared" si="1"/>
        <v>0.71099999999999997</v>
      </c>
      <c r="Q16" s="62">
        <f t="shared" si="1"/>
        <v>5.5720000000000001</v>
      </c>
      <c r="R16" s="62">
        <f t="shared" si="1"/>
        <v>5.141</v>
      </c>
      <c r="S16" s="62">
        <f t="shared" si="1"/>
        <v>4.7119999999999997</v>
      </c>
      <c r="T16" s="62">
        <f t="shared" si="1"/>
        <v>1.5509999999999999</v>
      </c>
      <c r="U16" s="62">
        <f t="shared" si="1"/>
        <v>1.5859999999999999</v>
      </c>
      <c r="V16" s="62">
        <f t="shared" si="1"/>
        <v>1.585</v>
      </c>
      <c r="W16" s="62">
        <f t="shared" si="1"/>
        <v>1.5169999999999999</v>
      </c>
      <c r="X16" s="62">
        <f t="shared" si="1"/>
        <v>1.2989999999999999</v>
      </c>
      <c r="Y16" s="62">
        <f t="shared" si="1"/>
        <v>1.7260000000000002</v>
      </c>
      <c r="Z16" s="63" t="str">
        <f t="shared" si="1"/>
        <v/>
      </c>
      <c r="AA16" s="64">
        <f>SUM(AA10:AA15)</f>
        <v>421.48099999999999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/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>
        <v>50</v>
      </c>
      <c r="N19" s="72">
        <v>50</v>
      </c>
      <c r="O19" s="72">
        <v>50</v>
      </c>
      <c r="P19" s="72">
        <v>50</v>
      </c>
      <c r="Q19" s="72">
        <v>50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353</v>
      </c>
    </row>
    <row r="20" spans="1:27" ht="24.95" customHeight="1" x14ac:dyDescent="0.2">
      <c r="A20" s="75" t="s">
        <v>15</v>
      </c>
      <c r="B20" s="76">
        <v>35.786000000000001</v>
      </c>
      <c r="C20" s="77">
        <v>29.385000000000002</v>
      </c>
      <c r="D20" s="77">
        <v>19.039000000000001</v>
      </c>
      <c r="E20" s="77">
        <v>19.082000000000001</v>
      </c>
      <c r="F20" s="77">
        <v>19.059000000000001</v>
      </c>
      <c r="G20" s="77">
        <v>21.355</v>
      </c>
      <c r="H20" s="77">
        <v>24.202999999999999</v>
      </c>
      <c r="I20" s="77">
        <v>33.805</v>
      </c>
      <c r="J20" s="77">
        <v>22.892000000000003</v>
      </c>
      <c r="K20" s="77">
        <v>1.1160000000000001</v>
      </c>
      <c r="L20" s="77">
        <v>7.6859999999999999</v>
      </c>
      <c r="M20" s="77">
        <v>2.1269999999999998</v>
      </c>
      <c r="N20" s="77">
        <v>2.105</v>
      </c>
      <c r="O20" s="77">
        <v>8.48</v>
      </c>
      <c r="P20" s="77"/>
      <c r="Q20" s="77">
        <v>0.95299999999999996</v>
      </c>
      <c r="R20" s="77">
        <v>0.314</v>
      </c>
      <c r="S20" s="77">
        <v>99.629000000000005</v>
      </c>
      <c r="T20" s="77">
        <v>20</v>
      </c>
      <c r="U20" s="77">
        <v>4</v>
      </c>
      <c r="V20" s="77">
        <v>37.43</v>
      </c>
      <c r="W20" s="77">
        <v>30.670999999999999</v>
      </c>
      <c r="X20" s="77">
        <v>34.081000000000003</v>
      </c>
      <c r="Y20" s="77">
        <v>35.938000000000002</v>
      </c>
      <c r="Z20" s="78"/>
      <c r="AA20" s="79">
        <f t="shared" si="2"/>
        <v>509.13600000000002</v>
      </c>
    </row>
    <row r="21" spans="1:27" ht="24.95" customHeight="1" x14ac:dyDescent="0.2">
      <c r="A21" s="75" t="s">
        <v>16</v>
      </c>
      <c r="B21" s="80">
        <v>28.333000000000002</v>
      </c>
      <c r="C21" s="81">
        <v>14.356</v>
      </c>
      <c r="D21" s="81">
        <v>13.675000000000001</v>
      </c>
      <c r="E21" s="81">
        <v>12.424999999999999</v>
      </c>
      <c r="F21" s="81">
        <v>10.289</v>
      </c>
      <c r="G21" s="81">
        <v>33.831000000000003</v>
      </c>
      <c r="H21" s="81">
        <v>35.146000000000001</v>
      </c>
      <c r="I21" s="81">
        <v>84.626999999999995</v>
      </c>
      <c r="J21" s="81">
        <v>108.042</v>
      </c>
      <c r="K21" s="81">
        <v>21.734000000000002</v>
      </c>
      <c r="L21" s="81">
        <v>42.146999999999998</v>
      </c>
      <c r="M21" s="81">
        <v>18.878</v>
      </c>
      <c r="N21" s="81">
        <v>14.93</v>
      </c>
      <c r="O21" s="81">
        <v>23.139000000000003</v>
      </c>
      <c r="P21" s="81"/>
      <c r="Q21" s="81">
        <v>57.835000000000001</v>
      </c>
      <c r="R21" s="81">
        <v>100.23099999999999</v>
      </c>
      <c r="S21" s="81">
        <v>12.545</v>
      </c>
      <c r="T21" s="81">
        <v>4.6890000000000001</v>
      </c>
      <c r="U21" s="81"/>
      <c r="V21" s="81">
        <v>0.77400000000000002</v>
      </c>
      <c r="W21" s="81">
        <v>7.7930000000000001</v>
      </c>
      <c r="X21" s="81">
        <v>2.7930000000000001</v>
      </c>
      <c r="Y21" s="81">
        <v>6.3680000000000003</v>
      </c>
      <c r="Z21" s="78"/>
      <c r="AA21" s="79">
        <f t="shared" si="2"/>
        <v>654.58000000000004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139.119</v>
      </c>
      <c r="C25" s="88">
        <f t="shared" ref="C25:Z25" si="3">IF(LEN(C$2)&gt;0,SUM(C19:C24),"")</f>
        <v>43.741</v>
      </c>
      <c r="D25" s="88">
        <f t="shared" si="3"/>
        <v>60.713999999999999</v>
      </c>
      <c r="E25" s="88">
        <f t="shared" si="3"/>
        <v>31.506999999999998</v>
      </c>
      <c r="F25" s="88">
        <f t="shared" si="3"/>
        <v>29.347999999999999</v>
      </c>
      <c r="G25" s="88">
        <f t="shared" si="3"/>
        <v>55.186000000000007</v>
      </c>
      <c r="H25" s="88">
        <f t="shared" si="3"/>
        <v>59.349000000000004</v>
      </c>
      <c r="I25" s="88">
        <f t="shared" si="3"/>
        <v>118.43199999999999</v>
      </c>
      <c r="J25" s="88">
        <f t="shared" si="3"/>
        <v>130.934</v>
      </c>
      <c r="K25" s="88">
        <f t="shared" si="3"/>
        <v>22.85</v>
      </c>
      <c r="L25" s="88">
        <f t="shared" si="3"/>
        <v>49.832999999999998</v>
      </c>
      <c r="M25" s="88">
        <f t="shared" si="3"/>
        <v>71.004999999999995</v>
      </c>
      <c r="N25" s="88">
        <f t="shared" si="3"/>
        <v>67.034999999999997</v>
      </c>
      <c r="O25" s="88">
        <f t="shared" si="3"/>
        <v>81.619</v>
      </c>
      <c r="P25" s="88">
        <f t="shared" si="3"/>
        <v>50</v>
      </c>
      <c r="Q25" s="88">
        <f t="shared" si="3"/>
        <v>108.78800000000001</v>
      </c>
      <c r="R25" s="88">
        <f t="shared" si="3"/>
        <v>100.54499999999999</v>
      </c>
      <c r="S25" s="88">
        <f t="shared" si="3"/>
        <v>112.17400000000001</v>
      </c>
      <c r="T25" s="88">
        <f t="shared" si="3"/>
        <v>24.689</v>
      </c>
      <c r="U25" s="88">
        <f t="shared" si="3"/>
        <v>4</v>
      </c>
      <c r="V25" s="88">
        <f t="shared" si="3"/>
        <v>38.204000000000001</v>
      </c>
      <c r="W25" s="88">
        <f t="shared" si="3"/>
        <v>38.463999999999999</v>
      </c>
      <c r="X25" s="88">
        <f t="shared" si="3"/>
        <v>36.874000000000002</v>
      </c>
      <c r="Y25" s="88">
        <f t="shared" si="3"/>
        <v>42.306000000000004</v>
      </c>
      <c r="Z25" s="89" t="str">
        <f t="shared" si="3"/>
        <v/>
      </c>
      <c r="AA25" s="90">
        <f>SUM(AA19:AA24)</f>
        <v>1516.7159999999999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143.42599999999999</v>
      </c>
      <c r="C29" s="77">
        <v>47.359000000000002</v>
      </c>
      <c r="D29" s="77">
        <v>64.778000000000006</v>
      </c>
      <c r="E29" s="77">
        <v>70.724999999999994</v>
      </c>
      <c r="F29" s="77">
        <v>51.749000000000002</v>
      </c>
      <c r="G29" s="77">
        <v>89.427000000000007</v>
      </c>
      <c r="H29" s="77">
        <v>130.666</v>
      </c>
      <c r="I29" s="77">
        <v>132.52699999999999</v>
      </c>
      <c r="J29" s="77">
        <v>165.97499999999999</v>
      </c>
      <c r="K29" s="77">
        <v>27.17</v>
      </c>
      <c r="L29" s="77">
        <v>55.134999999999998</v>
      </c>
      <c r="M29" s="77">
        <v>75.114000000000004</v>
      </c>
      <c r="N29" s="77">
        <v>70.662999999999997</v>
      </c>
      <c r="O29" s="77">
        <v>232.03899999999999</v>
      </c>
      <c r="P29" s="77">
        <v>50.710999999999999</v>
      </c>
      <c r="Q29" s="77">
        <v>114.36</v>
      </c>
      <c r="R29" s="77">
        <v>105.68600000000001</v>
      </c>
      <c r="S29" s="77">
        <v>116.886</v>
      </c>
      <c r="T29" s="77">
        <v>26.24</v>
      </c>
      <c r="U29" s="77">
        <v>5.5860000000000003</v>
      </c>
      <c r="V29" s="77">
        <v>39.789000000000001</v>
      </c>
      <c r="W29" s="77">
        <v>39.981000000000002</v>
      </c>
      <c r="X29" s="77">
        <v>38.173000000000002</v>
      </c>
      <c r="Y29" s="77">
        <v>44.031999999999996</v>
      </c>
      <c r="Z29" s="78"/>
      <c r="AA29" s="79">
        <f>SUM(B29:Z29)</f>
        <v>1938.1969999999999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143.42599999999999</v>
      </c>
      <c r="C31" s="62">
        <f t="shared" ref="C31:Z31" si="4">IF(LEN(C$2)&gt;0,SUM(C28:C30),"")</f>
        <v>47.359000000000002</v>
      </c>
      <c r="D31" s="62">
        <f t="shared" si="4"/>
        <v>64.778000000000006</v>
      </c>
      <c r="E31" s="62">
        <f t="shared" si="4"/>
        <v>70.724999999999994</v>
      </c>
      <c r="F31" s="62">
        <f t="shared" si="4"/>
        <v>51.749000000000002</v>
      </c>
      <c r="G31" s="62">
        <f t="shared" si="4"/>
        <v>89.427000000000007</v>
      </c>
      <c r="H31" s="62">
        <f t="shared" si="4"/>
        <v>130.666</v>
      </c>
      <c r="I31" s="62">
        <f t="shared" si="4"/>
        <v>132.52699999999999</v>
      </c>
      <c r="J31" s="62">
        <f t="shared" si="4"/>
        <v>165.97499999999999</v>
      </c>
      <c r="K31" s="62">
        <f t="shared" si="4"/>
        <v>27.17</v>
      </c>
      <c r="L31" s="62">
        <f t="shared" si="4"/>
        <v>55.134999999999998</v>
      </c>
      <c r="M31" s="62">
        <f t="shared" si="4"/>
        <v>75.114000000000004</v>
      </c>
      <c r="N31" s="62">
        <f t="shared" si="4"/>
        <v>70.662999999999997</v>
      </c>
      <c r="O31" s="62">
        <f t="shared" si="4"/>
        <v>232.03899999999999</v>
      </c>
      <c r="P31" s="62">
        <f t="shared" si="4"/>
        <v>50.710999999999999</v>
      </c>
      <c r="Q31" s="62">
        <f t="shared" si="4"/>
        <v>114.36</v>
      </c>
      <c r="R31" s="62">
        <f t="shared" si="4"/>
        <v>105.68600000000001</v>
      </c>
      <c r="S31" s="62">
        <f t="shared" si="4"/>
        <v>116.886</v>
      </c>
      <c r="T31" s="62">
        <f t="shared" si="4"/>
        <v>26.24</v>
      </c>
      <c r="U31" s="62">
        <f t="shared" si="4"/>
        <v>5.5860000000000003</v>
      </c>
      <c r="V31" s="62">
        <f t="shared" si="4"/>
        <v>39.789000000000001</v>
      </c>
      <c r="W31" s="62">
        <f t="shared" si="4"/>
        <v>39.981000000000002</v>
      </c>
      <c r="X31" s="62">
        <f t="shared" si="4"/>
        <v>38.173000000000002</v>
      </c>
      <c r="Y31" s="62">
        <f t="shared" si="4"/>
        <v>44.031999999999996</v>
      </c>
      <c r="Z31" s="63" t="str">
        <f t="shared" si="4"/>
        <v/>
      </c>
      <c r="AA31" s="64">
        <f>SUM(AA28:AA30)</f>
        <v>1938.1969999999999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11</v>
      </c>
      <c r="D38" s="99"/>
      <c r="E38" s="99"/>
      <c r="F38" s="99">
        <v>10.6</v>
      </c>
      <c r="G38" s="99"/>
      <c r="H38" s="99"/>
      <c r="I38" s="99"/>
      <c r="J38" s="99"/>
      <c r="K38" s="99"/>
      <c r="L38" s="99"/>
      <c r="M38" s="99"/>
      <c r="N38" s="99"/>
      <c r="O38" s="99"/>
      <c r="P38" s="99">
        <v>27.9</v>
      </c>
      <c r="Q38" s="99"/>
      <c r="R38" s="99"/>
      <c r="S38" s="99"/>
      <c r="T38" s="99"/>
      <c r="U38" s="99">
        <v>94</v>
      </c>
      <c r="V38" s="99"/>
      <c r="W38" s="99"/>
      <c r="X38" s="99">
        <v>21.4</v>
      </c>
      <c r="Y38" s="99"/>
      <c r="Z38" s="100"/>
      <c r="AA38" s="79">
        <f t="shared" si="5"/>
        <v>164.9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11</v>
      </c>
      <c r="D39" s="88">
        <f t="shared" si="6"/>
        <v>0</v>
      </c>
      <c r="E39" s="88">
        <f t="shared" si="6"/>
        <v>0</v>
      </c>
      <c r="F39" s="88">
        <f t="shared" si="6"/>
        <v>10.6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27.9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94</v>
      </c>
      <c r="V39" s="88">
        <f t="shared" si="6"/>
        <v>0</v>
      </c>
      <c r="W39" s="88">
        <f t="shared" si="6"/>
        <v>0</v>
      </c>
      <c r="X39" s="88">
        <f t="shared" si="6"/>
        <v>21.4</v>
      </c>
      <c r="Y39" s="88">
        <f t="shared" si="6"/>
        <v>0</v>
      </c>
      <c r="Z39" s="89" t="str">
        <f t="shared" si="6"/>
        <v/>
      </c>
      <c r="AA39" s="90">
        <f t="shared" si="5"/>
        <v>164.9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11</v>
      </c>
      <c r="D46" s="99"/>
      <c r="E46" s="99"/>
      <c r="F46" s="99">
        <v>10.6</v>
      </c>
      <c r="G46" s="99"/>
      <c r="H46" s="99"/>
      <c r="I46" s="99"/>
      <c r="J46" s="99"/>
      <c r="K46" s="99"/>
      <c r="L46" s="99"/>
      <c r="M46" s="99"/>
      <c r="N46" s="99"/>
      <c r="O46" s="99"/>
      <c r="P46" s="99">
        <v>27.9</v>
      </c>
      <c r="Q46" s="99"/>
      <c r="R46" s="99"/>
      <c r="S46" s="99"/>
      <c r="T46" s="99"/>
      <c r="U46" s="99">
        <v>94</v>
      </c>
      <c r="V46" s="99"/>
      <c r="W46" s="99"/>
      <c r="X46" s="99">
        <v>21.4</v>
      </c>
      <c r="Y46" s="99"/>
      <c r="Z46" s="100"/>
      <c r="AA46" s="79">
        <f t="shared" si="7"/>
        <v>164.9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11</v>
      </c>
      <c r="D48" s="88">
        <f t="shared" si="8"/>
        <v>0</v>
      </c>
      <c r="E48" s="88">
        <f t="shared" si="8"/>
        <v>0</v>
      </c>
      <c r="F48" s="88">
        <f t="shared" si="8"/>
        <v>10.6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27.9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94</v>
      </c>
      <c r="V48" s="88">
        <f t="shared" si="8"/>
        <v>0</v>
      </c>
      <c r="W48" s="88">
        <f t="shared" si="8"/>
        <v>0</v>
      </c>
      <c r="X48" s="88">
        <f t="shared" si="8"/>
        <v>21.4</v>
      </c>
      <c r="Y48" s="88">
        <f t="shared" si="8"/>
        <v>0</v>
      </c>
      <c r="Z48" s="89" t="str">
        <f t="shared" si="8"/>
        <v/>
      </c>
      <c r="AA48" s="90">
        <f t="shared" si="7"/>
        <v>164.9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143.42599999999999</v>
      </c>
      <c r="C51" s="88">
        <f t="shared" si="10"/>
        <v>58.359000000000002</v>
      </c>
      <c r="D51" s="88">
        <f t="shared" si="10"/>
        <v>64.777999999999992</v>
      </c>
      <c r="E51" s="88">
        <f t="shared" si="10"/>
        <v>70.724999999999994</v>
      </c>
      <c r="F51" s="88">
        <f t="shared" si="10"/>
        <v>62.348999999999997</v>
      </c>
      <c r="G51" s="88">
        <f t="shared" si="10"/>
        <v>89.427000000000007</v>
      </c>
      <c r="H51" s="88">
        <f t="shared" si="10"/>
        <v>130.666</v>
      </c>
      <c r="I51" s="88">
        <f t="shared" si="10"/>
        <v>132.52699999999999</v>
      </c>
      <c r="J51" s="88">
        <f t="shared" si="10"/>
        <v>165.97499999999999</v>
      </c>
      <c r="K51" s="88">
        <f t="shared" si="10"/>
        <v>27.17</v>
      </c>
      <c r="L51" s="88">
        <f t="shared" si="10"/>
        <v>55.134999999999998</v>
      </c>
      <c r="M51" s="88">
        <f t="shared" si="10"/>
        <v>75.11399999999999</v>
      </c>
      <c r="N51" s="88">
        <f t="shared" si="10"/>
        <v>70.662999999999997</v>
      </c>
      <c r="O51" s="88">
        <f t="shared" si="10"/>
        <v>232.03899999999999</v>
      </c>
      <c r="P51" s="88">
        <f t="shared" si="10"/>
        <v>78.61099999999999</v>
      </c>
      <c r="Q51" s="88">
        <f t="shared" si="10"/>
        <v>114.36000000000001</v>
      </c>
      <c r="R51" s="88">
        <f t="shared" si="10"/>
        <v>105.68599999999999</v>
      </c>
      <c r="S51" s="88">
        <f t="shared" si="10"/>
        <v>116.88600000000001</v>
      </c>
      <c r="T51" s="88">
        <f t="shared" si="10"/>
        <v>26.24</v>
      </c>
      <c r="U51" s="88">
        <f t="shared" si="10"/>
        <v>99.585999999999999</v>
      </c>
      <c r="V51" s="88">
        <f t="shared" si="10"/>
        <v>39.789000000000001</v>
      </c>
      <c r="W51" s="88">
        <f t="shared" si="10"/>
        <v>39.981000000000002</v>
      </c>
      <c r="X51" s="88">
        <f t="shared" si="10"/>
        <v>59.573</v>
      </c>
      <c r="Y51" s="88">
        <f t="shared" si="10"/>
        <v>44.032000000000004</v>
      </c>
      <c r="Z51" s="89" t="str">
        <f t="shared" si="10"/>
        <v/>
      </c>
      <c r="AA51" s="104">
        <f>SUM(B51:Z51)</f>
        <v>2103.0970000000002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143.42999999999998</v>
      </c>
      <c r="C4" s="18">
        <v>58.359000000000002</v>
      </c>
      <c r="D4" s="18">
        <v>64.778000000000006</v>
      </c>
      <c r="E4" s="18">
        <v>70.774000000000001</v>
      </c>
      <c r="F4" s="18">
        <v>62.298999999999999</v>
      </c>
      <c r="G4" s="18">
        <v>89.457999999999998</v>
      </c>
      <c r="H4" s="18">
        <v>130.631</v>
      </c>
      <c r="I4" s="18">
        <v>132.52700000000002</v>
      </c>
      <c r="J4" s="18">
        <v>165.98400000000001</v>
      </c>
      <c r="K4" s="18">
        <v>27.169999999999998</v>
      </c>
      <c r="L4" s="18">
        <v>55.135000000000005</v>
      </c>
      <c r="M4" s="18">
        <v>75.144999999999996</v>
      </c>
      <c r="N4" s="18">
        <v>70.629000000000005</v>
      </c>
      <c r="O4" s="18">
        <v>232.04200000000003</v>
      </c>
      <c r="P4" s="18">
        <v>78.622</v>
      </c>
      <c r="Q4" s="18">
        <v>114.383</v>
      </c>
      <c r="R4" s="18">
        <v>105.70100000000001</v>
      </c>
      <c r="S4" s="18">
        <v>116.88600000000001</v>
      </c>
      <c r="T4" s="18">
        <v>26.24</v>
      </c>
      <c r="U4" s="18">
        <v>99.578999999999994</v>
      </c>
      <c r="V4" s="18">
        <v>39.789000000000001</v>
      </c>
      <c r="W4" s="18">
        <v>39.981000000000002</v>
      </c>
      <c r="X4" s="18">
        <v>59.612000000000002</v>
      </c>
      <c r="Y4" s="18">
        <v>44.032000000000004</v>
      </c>
      <c r="Z4" s="19"/>
      <c r="AA4" s="20">
        <f>SUM(B4:Z4)</f>
        <v>2103.1860000000001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138.22999999999999</v>
      </c>
      <c r="C7" s="28">
        <v>111.32</v>
      </c>
      <c r="D7" s="28">
        <v>108.9</v>
      </c>
      <c r="E7" s="28">
        <v>103.4</v>
      </c>
      <c r="F7" s="28">
        <v>101.5</v>
      </c>
      <c r="G7" s="28">
        <v>99.3</v>
      </c>
      <c r="H7" s="28">
        <v>96.28</v>
      </c>
      <c r="I7" s="28">
        <v>102.46</v>
      </c>
      <c r="J7" s="28">
        <v>102.97</v>
      </c>
      <c r="K7" s="28">
        <v>90.49</v>
      </c>
      <c r="L7" s="28">
        <v>97.83</v>
      </c>
      <c r="M7" s="28">
        <v>90.81</v>
      </c>
      <c r="N7" s="28">
        <v>89.55</v>
      </c>
      <c r="O7" s="28">
        <v>86</v>
      </c>
      <c r="P7" s="28">
        <v>70.36</v>
      </c>
      <c r="Q7" s="28">
        <v>90.72</v>
      </c>
      <c r="R7" s="28">
        <v>96.82</v>
      </c>
      <c r="S7" s="28">
        <v>114.69</v>
      </c>
      <c r="T7" s="28">
        <v>114.5</v>
      </c>
      <c r="U7" s="28">
        <v>110.96</v>
      </c>
      <c r="V7" s="28">
        <v>223.02</v>
      </c>
      <c r="W7" s="28">
        <v>225.84</v>
      </c>
      <c r="X7" s="28">
        <v>136.19999999999999</v>
      </c>
      <c r="Y7" s="28">
        <v>137.91999999999999</v>
      </c>
      <c r="Z7" s="29"/>
      <c r="AA7" s="30">
        <f>IF(SUM(B7:Z7)&lt;&gt;0,AVERAGEIF(B7:Z7,"&lt;&gt;"""),"")</f>
        <v>114.16958333333332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11.452</v>
      </c>
      <c r="T12" s="52">
        <v>14.54</v>
      </c>
      <c r="U12" s="52">
        <v>54.269999999999996</v>
      </c>
      <c r="V12" s="52"/>
      <c r="W12" s="52"/>
      <c r="X12" s="52"/>
      <c r="Y12" s="52"/>
      <c r="Z12" s="53"/>
      <c r="AA12" s="54">
        <f t="shared" si="0"/>
        <v>80.262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17.172999999999998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17.172999999999998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17.172999999999998</v>
      </c>
      <c r="Q16" s="62">
        <f t="shared" si="1"/>
        <v>0</v>
      </c>
      <c r="R16" s="62">
        <f t="shared" si="1"/>
        <v>0</v>
      </c>
      <c r="S16" s="62">
        <f t="shared" si="1"/>
        <v>11.452</v>
      </c>
      <c r="T16" s="62">
        <f t="shared" si="1"/>
        <v>14.54</v>
      </c>
      <c r="U16" s="62">
        <f t="shared" si="1"/>
        <v>54.269999999999996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97.435000000000002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50</v>
      </c>
      <c r="G19" s="72">
        <v>50</v>
      </c>
      <c r="H19" s="72">
        <v>50</v>
      </c>
      <c r="I19" s="72">
        <v>50</v>
      </c>
      <c r="J19" s="72">
        <v>50</v>
      </c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353</v>
      </c>
    </row>
    <row r="20" spans="1:27" ht="24.95" customHeight="1" x14ac:dyDescent="0.2">
      <c r="A20" s="75" t="s">
        <v>15</v>
      </c>
      <c r="B20" s="76">
        <v>9.0579999999999998</v>
      </c>
      <c r="C20" s="77">
        <v>30.058</v>
      </c>
      <c r="D20" s="77">
        <v>32.057000000000002</v>
      </c>
      <c r="E20" s="77">
        <v>0.48099999999999998</v>
      </c>
      <c r="F20" s="77">
        <v>8.6229999999999993</v>
      </c>
      <c r="G20" s="77">
        <v>2.573</v>
      </c>
      <c r="H20" s="77">
        <v>5.3999999999999999E-2</v>
      </c>
      <c r="I20" s="77">
        <v>5.8000000000000003E-2</v>
      </c>
      <c r="J20" s="77">
        <v>0.06</v>
      </c>
      <c r="K20" s="77">
        <v>6.0999999999999999E-2</v>
      </c>
      <c r="L20" s="77">
        <v>6.6000000000000003E-2</v>
      </c>
      <c r="M20" s="77">
        <v>6.7000000000000004E-2</v>
      </c>
      <c r="N20" s="77">
        <v>6.9000000000000006E-2</v>
      </c>
      <c r="O20" s="77">
        <v>7.0999999999999994E-2</v>
      </c>
      <c r="P20" s="77">
        <v>6.8000000000000005E-2</v>
      </c>
      <c r="Q20" s="77">
        <v>7.0000000000000007E-2</v>
      </c>
      <c r="R20" s="77"/>
      <c r="S20" s="77"/>
      <c r="T20" s="77">
        <v>3.15</v>
      </c>
      <c r="U20" s="77">
        <v>4.0999999999999996</v>
      </c>
      <c r="V20" s="77">
        <v>3.98</v>
      </c>
      <c r="W20" s="77">
        <v>0.161</v>
      </c>
      <c r="X20" s="77">
        <v>9.0650000000000013</v>
      </c>
      <c r="Y20" s="77">
        <v>11.911</v>
      </c>
      <c r="Z20" s="78"/>
      <c r="AA20" s="79">
        <f t="shared" si="2"/>
        <v>115.861</v>
      </c>
    </row>
    <row r="21" spans="1:27" ht="24.95" customHeight="1" x14ac:dyDescent="0.2">
      <c r="A21" s="75" t="s">
        <v>16</v>
      </c>
      <c r="B21" s="80">
        <v>9.8719999999999999</v>
      </c>
      <c r="C21" s="81">
        <v>28.301000000000002</v>
      </c>
      <c r="D21" s="81">
        <v>32.720999999999997</v>
      </c>
      <c r="E21" s="81">
        <v>3.093</v>
      </c>
      <c r="F21" s="81">
        <v>3.6760000000000002</v>
      </c>
      <c r="G21" s="81">
        <v>3.585</v>
      </c>
      <c r="H21" s="81">
        <v>10.276999999999999</v>
      </c>
      <c r="I21" s="81">
        <v>14.669</v>
      </c>
      <c r="J21" s="81">
        <v>19.623999999999999</v>
      </c>
      <c r="K21" s="81">
        <v>27.108999999999998</v>
      </c>
      <c r="L21" s="81">
        <v>31.369</v>
      </c>
      <c r="M21" s="81">
        <v>36.978000000000002</v>
      </c>
      <c r="N21" s="81">
        <v>37.160000000000004</v>
      </c>
      <c r="O21" s="81">
        <v>33.970999999999997</v>
      </c>
      <c r="P21" s="81">
        <v>61.380999999999993</v>
      </c>
      <c r="Q21" s="81">
        <v>19.312999999999999</v>
      </c>
      <c r="R21" s="81">
        <v>7.8010000000000002</v>
      </c>
      <c r="S21" s="81">
        <v>30.433999999999997</v>
      </c>
      <c r="T21" s="81">
        <v>8.5500000000000007</v>
      </c>
      <c r="U21" s="81">
        <v>13.209</v>
      </c>
      <c r="V21" s="81">
        <v>35.808999999999997</v>
      </c>
      <c r="W21" s="81">
        <v>39.82</v>
      </c>
      <c r="X21" s="81">
        <v>50.547000000000004</v>
      </c>
      <c r="Y21" s="81">
        <v>32.121000000000002</v>
      </c>
      <c r="Z21" s="78"/>
      <c r="AA21" s="79">
        <f t="shared" si="2"/>
        <v>591.38999999999987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18.93</v>
      </c>
      <c r="C25" s="88">
        <f t="shared" si="3"/>
        <v>58.359000000000002</v>
      </c>
      <c r="D25" s="88">
        <f t="shared" si="3"/>
        <v>64.777999999999992</v>
      </c>
      <c r="E25" s="88">
        <f t="shared" si="3"/>
        <v>3.5739999999999998</v>
      </c>
      <c r="F25" s="88">
        <f t="shared" si="3"/>
        <v>62.298999999999999</v>
      </c>
      <c r="G25" s="88">
        <f t="shared" si="3"/>
        <v>56.158000000000001</v>
      </c>
      <c r="H25" s="88">
        <f t="shared" si="3"/>
        <v>60.331000000000003</v>
      </c>
      <c r="I25" s="88">
        <f t="shared" si="3"/>
        <v>64.727000000000004</v>
      </c>
      <c r="J25" s="88">
        <f t="shared" si="3"/>
        <v>69.683999999999997</v>
      </c>
      <c r="K25" s="88">
        <f t="shared" si="3"/>
        <v>27.169999999999998</v>
      </c>
      <c r="L25" s="88">
        <f t="shared" si="3"/>
        <v>31.434999999999999</v>
      </c>
      <c r="M25" s="88">
        <f t="shared" si="3"/>
        <v>37.045000000000002</v>
      </c>
      <c r="N25" s="88">
        <f t="shared" si="3"/>
        <v>37.229000000000006</v>
      </c>
      <c r="O25" s="88">
        <f t="shared" si="3"/>
        <v>34.041999999999994</v>
      </c>
      <c r="P25" s="88">
        <f t="shared" si="3"/>
        <v>61.448999999999991</v>
      </c>
      <c r="Q25" s="88">
        <f t="shared" si="3"/>
        <v>19.382999999999999</v>
      </c>
      <c r="R25" s="88">
        <f t="shared" si="3"/>
        <v>7.8010000000000002</v>
      </c>
      <c r="S25" s="88">
        <f t="shared" si="3"/>
        <v>105.434</v>
      </c>
      <c r="T25" s="88">
        <f t="shared" si="3"/>
        <v>11.700000000000001</v>
      </c>
      <c r="U25" s="88">
        <f t="shared" si="3"/>
        <v>45.308999999999997</v>
      </c>
      <c r="V25" s="88">
        <f t="shared" si="3"/>
        <v>39.788999999999994</v>
      </c>
      <c r="W25" s="88">
        <f t="shared" si="3"/>
        <v>39.981000000000002</v>
      </c>
      <c r="X25" s="88">
        <f t="shared" si="3"/>
        <v>59.612000000000009</v>
      </c>
      <c r="Y25" s="88">
        <f t="shared" si="3"/>
        <v>44.032000000000004</v>
      </c>
      <c r="Z25" s="89">
        <f t="shared" si="3"/>
        <v>0</v>
      </c>
      <c r="AA25" s="90">
        <f t="shared" si="3"/>
        <v>1060.2509999999997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18.93</v>
      </c>
      <c r="C29" s="77">
        <v>58.359000000000002</v>
      </c>
      <c r="D29" s="77">
        <v>64.778000000000006</v>
      </c>
      <c r="E29" s="77">
        <v>3.5739999999999998</v>
      </c>
      <c r="F29" s="77">
        <v>62.298999999999999</v>
      </c>
      <c r="G29" s="77">
        <v>56.158000000000001</v>
      </c>
      <c r="H29" s="77">
        <v>60.331000000000003</v>
      </c>
      <c r="I29" s="77">
        <v>64.727000000000004</v>
      </c>
      <c r="J29" s="77">
        <v>69.683999999999997</v>
      </c>
      <c r="K29" s="77">
        <v>27.17</v>
      </c>
      <c r="L29" s="77">
        <v>31.434999999999999</v>
      </c>
      <c r="M29" s="77">
        <v>37.045000000000002</v>
      </c>
      <c r="N29" s="77">
        <v>37.228999999999999</v>
      </c>
      <c r="O29" s="77">
        <v>34.042000000000002</v>
      </c>
      <c r="P29" s="77">
        <v>78.622</v>
      </c>
      <c r="Q29" s="77">
        <v>19.382999999999999</v>
      </c>
      <c r="R29" s="77">
        <v>7.8010000000000002</v>
      </c>
      <c r="S29" s="77">
        <v>116.886</v>
      </c>
      <c r="T29" s="77">
        <v>26.24</v>
      </c>
      <c r="U29" s="77">
        <v>99.578999999999994</v>
      </c>
      <c r="V29" s="77">
        <v>39.789000000000001</v>
      </c>
      <c r="W29" s="77">
        <v>39.981000000000002</v>
      </c>
      <c r="X29" s="77">
        <v>59.612000000000002</v>
      </c>
      <c r="Y29" s="77">
        <v>44.031999999999996</v>
      </c>
      <c r="Z29" s="78"/>
      <c r="AA29" s="79">
        <f>SUM(B29:Z29)</f>
        <v>1157.6860000000001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18.93</v>
      </c>
      <c r="C31" s="62">
        <f t="shared" si="4"/>
        <v>58.359000000000002</v>
      </c>
      <c r="D31" s="62">
        <f t="shared" si="4"/>
        <v>64.778000000000006</v>
      </c>
      <c r="E31" s="62">
        <f t="shared" si="4"/>
        <v>3.5739999999999998</v>
      </c>
      <c r="F31" s="62">
        <f t="shared" si="4"/>
        <v>62.298999999999999</v>
      </c>
      <c r="G31" s="62">
        <f t="shared" si="4"/>
        <v>56.158000000000001</v>
      </c>
      <c r="H31" s="62">
        <f t="shared" si="4"/>
        <v>60.331000000000003</v>
      </c>
      <c r="I31" s="62">
        <f t="shared" si="4"/>
        <v>64.727000000000004</v>
      </c>
      <c r="J31" s="62">
        <f t="shared" si="4"/>
        <v>69.683999999999997</v>
      </c>
      <c r="K31" s="62">
        <f t="shared" si="4"/>
        <v>27.17</v>
      </c>
      <c r="L31" s="62">
        <f t="shared" si="4"/>
        <v>31.434999999999999</v>
      </c>
      <c r="M31" s="62">
        <f t="shared" si="4"/>
        <v>37.045000000000002</v>
      </c>
      <c r="N31" s="62">
        <f t="shared" si="4"/>
        <v>37.228999999999999</v>
      </c>
      <c r="O31" s="62">
        <f t="shared" si="4"/>
        <v>34.042000000000002</v>
      </c>
      <c r="P31" s="62">
        <f t="shared" si="4"/>
        <v>78.622</v>
      </c>
      <c r="Q31" s="62">
        <f t="shared" si="4"/>
        <v>19.382999999999999</v>
      </c>
      <c r="R31" s="62">
        <f t="shared" si="4"/>
        <v>7.8010000000000002</v>
      </c>
      <c r="S31" s="62">
        <f t="shared" si="4"/>
        <v>116.886</v>
      </c>
      <c r="T31" s="62">
        <f t="shared" si="4"/>
        <v>26.24</v>
      </c>
      <c r="U31" s="62">
        <f t="shared" si="4"/>
        <v>99.578999999999994</v>
      </c>
      <c r="V31" s="62">
        <f t="shared" si="4"/>
        <v>39.789000000000001</v>
      </c>
      <c r="W31" s="62">
        <f t="shared" si="4"/>
        <v>39.981000000000002</v>
      </c>
      <c r="X31" s="62">
        <f t="shared" si="4"/>
        <v>59.612000000000002</v>
      </c>
      <c r="Y31" s="62">
        <f t="shared" si="4"/>
        <v>44.031999999999996</v>
      </c>
      <c r="Z31" s="63">
        <f t="shared" si="4"/>
        <v>0</v>
      </c>
      <c r="AA31" s="64">
        <f t="shared" si="4"/>
        <v>1157.6860000000001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124.5</v>
      </c>
      <c r="C38" s="99"/>
      <c r="D38" s="99"/>
      <c r="E38" s="99">
        <v>67.2</v>
      </c>
      <c r="F38" s="99"/>
      <c r="G38" s="99">
        <v>33.299999999999997</v>
      </c>
      <c r="H38" s="99">
        <v>70.3</v>
      </c>
      <c r="I38" s="99">
        <v>67.8</v>
      </c>
      <c r="J38" s="99">
        <v>96.3</v>
      </c>
      <c r="K38" s="99"/>
      <c r="L38" s="99">
        <v>23.7</v>
      </c>
      <c r="M38" s="99">
        <v>38.1</v>
      </c>
      <c r="N38" s="99">
        <v>33.4</v>
      </c>
      <c r="O38" s="99">
        <v>198</v>
      </c>
      <c r="P38" s="99"/>
      <c r="Q38" s="99">
        <v>95</v>
      </c>
      <c r="R38" s="99">
        <v>97.9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945.5</v>
      </c>
    </row>
    <row r="39" spans="1:27" ht="30" customHeight="1" thickBot="1" x14ac:dyDescent="0.25">
      <c r="A39" s="86" t="s">
        <v>45</v>
      </c>
      <c r="B39" s="87">
        <f t="shared" ref="B39:Z39" si="6">SUM(B34:B38)</f>
        <v>124.5</v>
      </c>
      <c r="C39" s="88">
        <f t="shared" si="6"/>
        <v>0</v>
      </c>
      <c r="D39" s="88">
        <f t="shared" si="6"/>
        <v>0</v>
      </c>
      <c r="E39" s="88">
        <f t="shared" si="6"/>
        <v>67.2</v>
      </c>
      <c r="F39" s="88">
        <f t="shared" si="6"/>
        <v>0</v>
      </c>
      <c r="G39" s="88">
        <f t="shared" si="6"/>
        <v>33.299999999999997</v>
      </c>
      <c r="H39" s="88">
        <f t="shared" si="6"/>
        <v>70.3</v>
      </c>
      <c r="I39" s="88">
        <f t="shared" si="6"/>
        <v>67.8</v>
      </c>
      <c r="J39" s="88">
        <f t="shared" si="6"/>
        <v>96.3</v>
      </c>
      <c r="K39" s="88">
        <f t="shared" si="6"/>
        <v>0</v>
      </c>
      <c r="L39" s="88">
        <f t="shared" si="6"/>
        <v>23.7</v>
      </c>
      <c r="M39" s="88">
        <f t="shared" si="6"/>
        <v>38.1</v>
      </c>
      <c r="N39" s="88">
        <f t="shared" si="6"/>
        <v>33.4</v>
      </c>
      <c r="O39" s="88">
        <f t="shared" si="6"/>
        <v>198</v>
      </c>
      <c r="P39" s="88">
        <f t="shared" si="6"/>
        <v>0</v>
      </c>
      <c r="Q39" s="88">
        <f t="shared" si="6"/>
        <v>95</v>
      </c>
      <c r="R39" s="88">
        <f t="shared" si="6"/>
        <v>97.9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945.5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124.5</v>
      </c>
      <c r="C46" s="99"/>
      <c r="D46" s="99"/>
      <c r="E46" s="99">
        <v>67.2</v>
      </c>
      <c r="F46" s="99"/>
      <c r="G46" s="99">
        <v>33.299999999999997</v>
      </c>
      <c r="H46" s="99">
        <v>70.3</v>
      </c>
      <c r="I46" s="99">
        <v>67.8</v>
      </c>
      <c r="J46" s="99">
        <v>96.3</v>
      </c>
      <c r="K46" s="99"/>
      <c r="L46" s="99">
        <v>23.7</v>
      </c>
      <c r="M46" s="99">
        <v>38.1</v>
      </c>
      <c r="N46" s="99">
        <v>33.4</v>
      </c>
      <c r="O46" s="99">
        <v>198</v>
      </c>
      <c r="P46" s="99"/>
      <c r="Q46" s="99">
        <v>95</v>
      </c>
      <c r="R46" s="99">
        <v>97.9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945.5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124.5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67.2</v>
      </c>
      <c r="F48" s="88">
        <f t="shared" si="8"/>
        <v>0</v>
      </c>
      <c r="G48" s="88">
        <f t="shared" si="8"/>
        <v>33.299999999999997</v>
      </c>
      <c r="H48" s="88">
        <f t="shared" si="8"/>
        <v>70.3</v>
      </c>
      <c r="I48" s="88">
        <f t="shared" si="8"/>
        <v>67.8</v>
      </c>
      <c r="J48" s="88">
        <f t="shared" si="8"/>
        <v>96.3</v>
      </c>
      <c r="K48" s="88">
        <f t="shared" si="8"/>
        <v>0</v>
      </c>
      <c r="L48" s="88">
        <f t="shared" si="8"/>
        <v>23.7</v>
      </c>
      <c r="M48" s="88">
        <f t="shared" si="8"/>
        <v>38.1</v>
      </c>
      <c r="N48" s="88">
        <f t="shared" si="8"/>
        <v>33.4</v>
      </c>
      <c r="O48" s="88">
        <f t="shared" si="8"/>
        <v>198</v>
      </c>
      <c r="P48" s="88">
        <f t="shared" si="8"/>
        <v>0</v>
      </c>
      <c r="Q48" s="88">
        <f t="shared" si="8"/>
        <v>95</v>
      </c>
      <c r="R48" s="88">
        <f t="shared" si="8"/>
        <v>97.9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143.43</v>
      </c>
      <c r="C51" s="88">
        <f t="shared" si="10"/>
        <v>58.359000000000002</v>
      </c>
      <c r="D51" s="88">
        <f t="shared" si="10"/>
        <v>64.777999999999992</v>
      </c>
      <c r="E51" s="88">
        <f t="shared" si="10"/>
        <v>70.774000000000001</v>
      </c>
      <c r="F51" s="88">
        <f t="shared" si="10"/>
        <v>62.298999999999999</v>
      </c>
      <c r="G51" s="88">
        <f t="shared" si="10"/>
        <v>89.457999999999998</v>
      </c>
      <c r="H51" s="88">
        <f t="shared" si="10"/>
        <v>130.631</v>
      </c>
      <c r="I51" s="88">
        <f t="shared" si="10"/>
        <v>132.52699999999999</v>
      </c>
      <c r="J51" s="88">
        <f t="shared" si="10"/>
        <v>165.98399999999998</v>
      </c>
      <c r="K51" s="88">
        <f t="shared" si="10"/>
        <v>27.169999999999998</v>
      </c>
      <c r="L51" s="88">
        <f t="shared" si="10"/>
        <v>55.134999999999998</v>
      </c>
      <c r="M51" s="88">
        <f t="shared" si="10"/>
        <v>75.14500000000001</v>
      </c>
      <c r="N51" s="88">
        <f t="shared" si="10"/>
        <v>70.629000000000005</v>
      </c>
      <c r="O51" s="88">
        <f t="shared" si="10"/>
        <v>232.042</v>
      </c>
      <c r="P51" s="88">
        <f t="shared" si="10"/>
        <v>78.621999999999986</v>
      </c>
      <c r="Q51" s="88">
        <f t="shared" si="10"/>
        <v>114.383</v>
      </c>
      <c r="R51" s="88">
        <f t="shared" si="10"/>
        <v>105.70100000000001</v>
      </c>
      <c r="S51" s="88">
        <f t="shared" si="10"/>
        <v>116.886</v>
      </c>
      <c r="T51" s="88">
        <f t="shared" si="10"/>
        <v>26.240000000000002</v>
      </c>
      <c r="U51" s="88">
        <f t="shared" si="10"/>
        <v>99.578999999999994</v>
      </c>
      <c r="V51" s="88">
        <f t="shared" si="10"/>
        <v>39.788999999999994</v>
      </c>
      <c r="W51" s="88">
        <f t="shared" si="10"/>
        <v>39.981000000000002</v>
      </c>
      <c r="X51" s="88">
        <f t="shared" si="10"/>
        <v>59.612000000000009</v>
      </c>
      <c r="Y51" s="88">
        <f t="shared" si="10"/>
        <v>44.032000000000004</v>
      </c>
      <c r="Z51" s="89">
        <f t="shared" si="10"/>
        <v>0</v>
      </c>
      <c r="AA51" s="104">
        <f>SUM(B51:Z51)</f>
        <v>2103.1859999999997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124.5</v>
      </c>
      <c r="C4" s="18">
        <v>-11</v>
      </c>
      <c r="D4" s="18"/>
      <c r="E4" s="18">
        <v>67.2</v>
      </c>
      <c r="F4" s="18">
        <v>-10.6</v>
      </c>
      <c r="G4" s="18">
        <v>33.299999999999997</v>
      </c>
      <c r="H4" s="18">
        <v>70.3</v>
      </c>
      <c r="I4" s="18">
        <v>67.8</v>
      </c>
      <c r="J4" s="18">
        <v>96.3</v>
      </c>
      <c r="K4" s="18"/>
      <c r="L4" s="18">
        <v>23.7</v>
      </c>
      <c r="M4" s="18">
        <v>38.1</v>
      </c>
      <c r="N4" s="18">
        <v>33.4</v>
      </c>
      <c r="O4" s="18">
        <v>198</v>
      </c>
      <c r="P4" s="18">
        <v>-27.9</v>
      </c>
      <c r="Q4" s="18">
        <v>95</v>
      </c>
      <c r="R4" s="18">
        <v>97.9</v>
      </c>
      <c r="S4" s="18"/>
      <c r="T4" s="18"/>
      <c r="U4" s="18">
        <v>-94</v>
      </c>
      <c r="V4" s="18"/>
      <c r="W4" s="18"/>
      <c r="X4" s="18">
        <v>-21.4</v>
      </c>
      <c r="Y4" s="18"/>
      <c r="Z4" s="19"/>
      <c r="AA4" s="111">
        <f>SUM(B4:Z4)</f>
        <v>780.6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138.22999999999999</v>
      </c>
      <c r="C7" s="117">
        <v>111.32</v>
      </c>
      <c r="D7" s="117">
        <v>108.9</v>
      </c>
      <c r="E7" s="117">
        <v>103.4</v>
      </c>
      <c r="F7" s="117">
        <v>101.5</v>
      </c>
      <c r="G7" s="117">
        <v>99.3</v>
      </c>
      <c r="H7" s="117">
        <v>96.28</v>
      </c>
      <c r="I7" s="117">
        <v>102.46</v>
      </c>
      <c r="J7" s="117">
        <v>102.97</v>
      </c>
      <c r="K7" s="117">
        <v>90.49</v>
      </c>
      <c r="L7" s="117">
        <v>97.83</v>
      </c>
      <c r="M7" s="117">
        <v>90.81</v>
      </c>
      <c r="N7" s="117">
        <v>89.55</v>
      </c>
      <c r="O7" s="117">
        <v>86</v>
      </c>
      <c r="P7" s="117">
        <v>70.36</v>
      </c>
      <c r="Q7" s="117">
        <v>90.72</v>
      </c>
      <c r="R7" s="117">
        <v>96.82</v>
      </c>
      <c r="S7" s="117">
        <v>114.69</v>
      </c>
      <c r="T7" s="117">
        <v>114.5</v>
      </c>
      <c r="U7" s="117">
        <v>110.96</v>
      </c>
      <c r="V7" s="117">
        <v>223.02</v>
      </c>
      <c r="W7" s="117">
        <v>225.84</v>
      </c>
      <c r="X7" s="117">
        <v>136.19999999999999</v>
      </c>
      <c r="Y7" s="117">
        <v>137.91999999999999</v>
      </c>
      <c r="Z7" s="118"/>
      <c r="AA7" s="119">
        <f>IF(SUM(B7:Z7)&lt;&gt;0,AVERAGEIF(B7:Z7,"&lt;&gt;"""),"")</f>
        <v>114.16958333333332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11</v>
      </c>
      <c r="D15" s="133"/>
      <c r="E15" s="133"/>
      <c r="F15" s="133">
        <v>10.6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27.9</v>
      </c>
      <c r="Q15" s="133"/>
      <c r="R15" s="133"/>
      <c r="S15" s="133"/>
      <c r="T15" s="133"/>
      <c r="U15" s="133">
        <v>94</v>
      </c>
      <c r="V15" s="133"/>
      <c r="W15" s="133"/>
      <c r="X15" s="133">
        <v>21.4</v>
      </c>
      <c r="Y15" s="133"/>
      <c r="Z15" s="131"/>
      <c r="AA15" s="132">
        <f t="shared" si="0"/>
        <v>164.9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11</v>
      </c>
      <c r="D16" s="135">
        <f t="shared" si="1"/>
        <v>0</v>
      </c>
      <c r="E16" s="135">
        <f t="shared" si="1"/>
        <v>0</v>
      </c>
      <c r="F16" s="135">
        <f t="shared" si="1"/>
        <v>10.6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27.9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94</v>
      </c>
      <c r="V16" s="135">
        <f t="shared" si="1"/>
        <v>0</v>
      </c>
      <c r="W16" s="135">
        <f t="shared" si="1"/>
        <v>0</v>
      </c>
      <c r="X16" s="135">
        <f t="shared" si="1"/>
        <v>21.4</v>
      </c>
      <c r="Y16" s="135">
        <f t="shared" si="1"/>
        <v>0</v>
      </c>
      <c r="Z16" s="136" t="str">
        <f t="shared" si="1"/>
        <v/>
      </c>
      <c r="AA16" s="90">
        <f t="shared" si="0"/>
        <v>164.9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124.5</v>
      </c>
      <c r="C23" s="133"/>
      <c r="D23" s="133"/>
      <c r="E23" s="133">
        <v>67.2</v>
      </c>
      <c r="F23" s="133"/>
      <c r="G23" s="133">
        <v>33.299999999999997</v>
      </c>
      <c r="H23" s="133">
        <v>70.3</v>
      </c>
      <c r="I23" s="133">
        <v>67.8</v>
      </c>
      <c r="J23" s="133">
        <v>96.3</v>
      </c>
      <c r="K23" s="133"/>
      <c r="L23" s="133">
        <v>23.7</v>
      </c>
      <c r="M23" s="133">
        <v>38.1</v>
      </c>
      <c r="N23" s="133">
        <v>33.4</v>
      </c>
      <c r="O23" s="133">
        <v>198</v>
      </c>
      <c r="P23" s="133"/>
      <c r="Q23" s="133">
        <v>95</v>
      </c>
      <c r="R23" s="133">
        <v>97.9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945.5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124.5</v>
      </c>
      <c r="C24" s="135">
        <f t="shared" si="3"/>
        <v>0</v>
      </c>
      <c r="D24" s="135">
        <f t="shared" si="3"/>
        <v>0</v>
      </c>
      <c r="E24" s="135">
        <f t="shared" si="3"/>
        <v>67.2</v>
      </c>
      <c r="F24" s="135">
        <f t="shared" si="3"/>
        <v>0</v>
      </c>
      <c r="G24" s="135">
        <f t="shared" si="3"/>
        <v>33.299999999999997</v>
      </c>
      <c r="H24" s="135">
        <f t="shared" si="3"/>
        <v>70.3</v>
      </c>
      <c r="I24" s="135">
        <f t="shared" si="3"/>
        <v>67.8</v>
      </c>
      <c r="J24" s="135">
        <f t="shared" si="3"/>
        <v>96.3</v>
      </c>
      <c r="K24" s="135">
        <f t="shared" si="3"/>
        <v>0</v>
      </c>
      <c r="L24" s="135">
        <f t="shared" si="3"/>
        <v>23.7</v>
      </c>
      <c r="M24" s="135">
        <f t="shared" si="3"/>
        <v>38.1</v>
      </c>
      <c r="N24" s="135">
        <f t="shared" si="3"/>
        <v>33.4</v>
      </c>
      <c r="O24" s="135">
        <f t="shared" si="3"/>
        <v>198</v>
      </c>
      <c r="P24" s="135">
        <f t="shared" si="3"/>
        <v>0</v>
      </c>
      <c r="Q24" s="135">
        <f t="shared" si="3"/>
        <v>95</v>
      </c>
      <c r="R24" s="135">
        <f t="shared" si="3"/>
        <v>97.9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945.5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2023-07-22T13:19:00Z</dcterms:created>
  <dcterms:modified xsi:type="dcterms:W3CDTF">2023-07-22T13:19:01Z</dcterms:modified>
</cp:coreProperties>
</file>