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<sst xmlns="http://schemas.openxmlformats.org/spreadsheetml/2006/main" count="117" uniqueCount="53">
  <si>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21/07/2023 16:29:53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</si>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</sst>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091-40AF-BB77-2938D4D34D3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091-40AF-BB77-2938D4D34D3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56.814000000000007</c:v>
                </c:pt>
                <c:pt idx="1">
                  <c:v>50</c:v>
                </c:pt>
                <c:pt idx="2">
                  <c:v>50</c:v>
                </c:pt>
                <c:pt idx="17">
                  <c:v>40.56</c:v>
                </c:pt>
                <c:pt idx="23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091-40AF-BB77-2938D4D34D3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28.2</c:v>
                </c:pt>
                <c:pt idx="4">
                  <c:v>72.900000000000006</c:v>
                </c:pt>
                <c:pt idx="5">
                  <c:v>128.6</c:v>
                </c:pt>
                <c:pt idx="6">
                  <c:v>129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091-40AF-BB77-2938D4D34D3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6.0680000000000005</c:v>
                </c:pt>
                <c:pt idx="1">
                  <c:v>5.9620000000000006</c:v>
                </c:pt>
                <c:pt idx="2">
                  <c:v>4.7149999999999999</c:v>
                </c:pt>
                <c:pt idx="3">
                  <c:v>4.1499999999999995</c:v>
                </c:pt>
                <c:pt idx="4">
                  <c:v>4.4989999999999997</c:v>
                </c:pt>
                <c:pt idx="5">
                  <c:v>3.9039999999999995</c:v>
                </c:pt>
                <c:pt idx="6">
                  <c:v>3.919</c:v>
                </c:pt>
                <c:pt idx="7">
                  <c:v>7.0679999999999987</c:v>
                </c:pt>
                <c:pt idx="8">
                  <c:v>9.4489999999999998</c:v>
                </c:pt>
                <c:pt idx="9">
                  <c:v>7.8199999999999994</c:v>
                </c:pt>
                <c:pt idx="10">
                  <c:v>4.6539999999999999</c:v>
                </c:pt>
                <c:pt idx="11">
                  <c:v>5.9510000000000005</c:v>
                </c:pt>
                <c:pt idx="12">
                  <c:v>5.1929999999999996</c:v>
                </c:pt>
                <c:pt idx="13">
                  <c:v>6.2500000000000009</c:v>
                </c:pt>
                <c:pt idx="14">
                  <c:v>8.3450000000000006</c:v>
                </c:pt>
                <c:pt idx="15">
                  <c:v>10.585000000000001</c:v>
                </c:pt>
                <c:pt idx="16">
                  <c:v>6.5230000000000006</c:v>
                </c:pt>
                <c:pt idx="17">
                  <c:v>0.94600000000000006</c:v>
                </c:pt>
                <c:pt idx="18">
                  <c:v>0.65200000000000002</c:v>
                </c:pt>
                <c:pt idx="19">
                  <c:v>4.88</c:v>
                </c:pt>
                <c:pt idx="20">
                  <c:v>12.068000000000001</c:v>
                </c:pt>
                <c:pt idx="21">
                  <c:v>13.036000000000001</c:v>
                </c:pt>
                <c:pt idx="22">
                  <c:v>13.079000000000001</c:v>
                </c:pt>
                <c:pt idx="23">
                  <c:v>10.914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091-40AF-BB77-2938D4D34D3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091-40AF-BB77-2938D4D34D3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091-40AF-BB77-2938D4D34D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95.140999999999991</c:v>
                </c:pt>
                <c:pt idx="1">
                  <c:v>80.3</c:v>
                </c:pt>
                <c:pt idx="2">
                  <c:v>113.04300000000001</c:v>
                </c:pt>
                <c:pt idx="3">
                  <c:v>66.039999999999992</c:v>
                </c:pt>
                <c:pt idx="4">
                  <c:v>107.511</c:v>
                </c:pt>
                <c:pt idx="5">
                  <c:v>149.32599999999999</c:v>
                </c:pt>
                <c:pt idx="6">
                  <c:v>136.71600000000001</c:v>
                </c:pt>
                <c:pt idx="7">
                  <c:v>12.301</c:v>
                </c:pt>
                <c:pt idx="8">
                  <c:v>11.436999999999999</c:v>
                </c:pt>
                <c:pt idx="9">
                  <c:v>24.687000000000001</c:v>
                </c:pt>
                <c:pt idx="10">
                  <c:v>32.521000000000001</c:v>
                </c:pt>
                <c:pt idx="11">
                  <c:v>76.165000000000006</c:v>
                </c:pt>
                <c:pt idx="12">
                  <c:v>76.428000000000011</c:v>
                </c:pt>
                <c:pt idx="13">
                  <c:v>77.010000000000005</c:v>
                </c:pt>
                <c:pt idx="14">
                  <c:v>77.586999999999989</c:v>
                </c:pt>
                <c:pt idx="15">
                  <c:v>79.251999999999995</c:v>
                </c:pt>
                <c:pt idx="16">
                  <c:v>89.353999999999999</c:v>
                </c:pt>
                <c:pt idx="17">
                  <c:v>76.548999999999992</c:v>
                </c:pt>
                <c:pt idx="18">
                  <c:v>98.003</c:v>
                </c:pt>
                <c:pt idx="19">
                  <c:v>22.143000000000001</c:v>
                </c:pt>
                <c:pt idx="20">
                  <c:v>16.263999999999999</c:v>
                </c:pt>
                <c:pt idx="21">
                  <c:v>33.036000000000008</c:v>
                </c:pt>
                <c:pt idx="22">
                  <c:v>38.826999999999998</c:v>
                </c:pt>
                <c:pt idx="23">
                  <c:v>91.295000000000002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091-40AF-BB77-2938D4D34D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108.92</c:v>
                </c:pt>
                <c:pt idx="1">
                  <c:v>162.25</c:v>
                </c:pt>
                <c:pt idx="2">
                  <c:v>125.18</c:v>
                </c:pt>
                <c:pt idx="3">
                  <c:v>103.28</c:v>
                </c:pt>
                <c:pt idx="4">
                  <c:v>100.81</c:v>
                </c:pt>
                <c:pt idx="5">
                  <c:v>95.42</c:v>
                </c:pt>
                <c:pt idx="6">
                  <c:v>94.29</c:v>
                </c:pt>
                <c:pt idx="7">
                  <c:v>101.31</c:v>
                </c:pt>
                <c:pt idx="8">
                  <c:v>94.93</c:v>
                </c:pt>
                <c:pt idx="9">
                  <c:v>81.650000000000006</c:v>
                </c:pt>
                <c:pt idx="10">
                  <c:v>97.47</c:v>
                </c:pt>
                <c:pt idx="11">
                  <c:v>88.77</c:v>
                </c:pt>
                <c:pt idx="12">
                  <c:v>99.99</c:v>
                </c:pt>
                <c:pt idx="13">
                  <c:v>95.31</c:v>
                </c:pt>
                <c:pt idx="14">
                  <c:v>99.93</c:v>
                </c:pt>
                <c:pt idx="15">
                  <c:v>96.11</c:v>
                </c:pt>
                <c:pt idx="16">
                  <c:v>95.72</c:v>
                </c:pt>
                <c:pt idx="17">
                  <c:v>114.77</c:v>
                </c:pt>
                <c:pt idx="18">
                  <c:v>170.86</c:v>
                </c:pt>
                <c:pt idx="19">
                  <c:v>226.56</c:v>
                </c:pt>
                <c:pt idx="20">
                  <c:v>252.07</c:v>
                </c:pt>
                <c:pt idx="21">
                  <c:v>197.89</c:v>
                </c:pt>
                <c:pt idx="22">
                  <c:v>185.28</c:v>
                </c:pt>
                <c:pt idx="23">
                  <c:v>141.86000000000001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091-40AF-BB77-2938D4D34D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95.146000000000015</v>
      </c>
      <c r="C4" s="18">
        <v>80.300000000000011</v>
      </c>
      <c r="D4" s="18">
        <v>113.04300000000001</v>
      </c>
      <c r="E4" s="18">
        <v>66.023999999999987</v>
      </c>
      <c r="F4" s="18">
        <v>107.52800000000001</v>
      </c>
      <c r="G4" s="18">
        <v>149.315</v>
      </c>
      <c r="H4" s="18">
        <v>136.73099999999999</v>
      </c>
      <c r="I4" s="18">
        <v>12.300999999999998</v>
      </c>
      <c r="J4" s="18">
        <v>11.437000000000001</v>
      </c>
      <c r="K4" s="18">
        <v>24.686999999999998</v>
      </c>
      <c r="L4" s="18">
        <v>32.521000000000001</v>
      </c>
      <c r="M4" s="18">
        <v>76.165000000000006</v>
      </c>
      <c r="N4" s="18">
        <v>76.406000000000006</v>
      </c>
      <c r="O4" s="18">
        <v>77.009</v>
      </c>
      <c r="P4" s="18">
        <v>77.594000000000008</v>
      </c>
      <c r="Q4" s="18">
        <v>79.287000000000006</v>
      </c>
      <c r="R4" s="18">
        <v>89.316000000000003</v>
      </c>
      <c r="S4" s="18">
        <v>76.549000000000007</v>
      </c>
      <c r="T4" s="18">
        <v>98.003000000000014</v>
      </c>
      <c r="U4" s="18">
        <v>22.143000000000001</v>
      </c>
      <c r="V4" s="18">
        <v>16.263999999999999</v>
      </c>
      <c r="W4" s="18">
        <v>33.036000000000001</v>
      </c>
      <c r="X4" s="18">
        <v>38.827000000000005</v>
      </c>
      <c r="Y4" s="18">
        <v>91.295000000000016</v>
      </c>
      <c r="Z4" s="19"/>
      <c r="AA4" s="20">
        <f>SUM(B4:Z4)</f>
        <v>1680.9270000000001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108.92</v>
      </c>
      <c r="C7" s="28">
        <v>162.25</v>
      </c>
      <c r="D7" s="28">
        <v>125.18</v>
      </c>
      <c r="E7" s="28">
        <v>103.28</v>
      </c>
      <c r="F7" s="28">
        <v>100.81</v>
      </c>
      <c r="G7" s="28">
        <v>95.42</v>
      </c>
      <c r="H7" s="28">
        <v>94.29</v>
      </c>
      <c r="I7" s="28">
        <v>101.31</v>
      </c>
      <c r="J7" s="28">
        <v>94.93</v>
      </c>
      <c r="K7" s="28">
        <v>81.650000000000006</v>
      </c>
      <c r="L7" s="28">
        <v>97.47</v>
      </c>
      <c r="M7" s="28">
        <v>88.77</v>
      </c>
      <c r="N7" s="28">
        <v>99.99</v>
      </c>
      <c r="O7" s="28">
        <v>95.31</v>
      </c>
      <c r="P7" s="28">
        <v>99.93</v>
      </c>
      <c r="Q7" s="28">
        <v>96.11</v>
      </c>
      <c r="R7" s="28">
        <v>95.72</v>
      </c>
      <c r="S7" s="28">
        <v>114.77</v>
      </c>
      <c r="T7" s="28">
        <v>170.86</v>
      </c>
      <c r="U7" s="28">
        <v>226.56</v>
      </c>
      <c r="V7" s="28">
        <v>252.07</v>
      </c>
      <c r="W7" s="28">
        <v>197.89</v>
      </c>
      <c r="X7" s="28">
        <v>185.28</v>
      </c>
      <c r="Y7" s="28">
        <v>141.86000000000001</v>
      </c>
      <c r="Z7" s="29"/>
      <c r="AA7" s="30">
        <f>IF(SUM(B7:Z7)&lt;&gt;0,AVERAGEIF(B7:Z7,"&lt;&gt;"""),"")</f>
        <v>126.27625000000002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56.814000000000007</v>
      </c>
      <c r="C12" s="52">
        <v>50</v>
      </c>
      <c r="D12" s="52">
        <v>50</v>
      </c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40.56</v>
      </c>
      <c r="T12" s="52"/>
      <c r="U12" s="52"/>
      <c r="V12" s="52"/>
      <c r="W12" s="52"/>
      <c r="X12" s="52"/>
      <c r="Y12" s="52">
        <v>60</v>
      </c>
      <c r="Z12" s="53"/>
      <c r="AA12" s="54">
        <f t="shared" si="0"/>
        <v>257.37400000000002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6.0680000000000005</v>
      </c>
      <c r="C14" s="57">
        <v>5.9620000000000006</v>
      </c>
      <c r="D14" s="57">
        <v>4.7149999999999999</v>
      </c>
      <c r="E14" s="57">
        <v>4.1499999999999995</v>
      </c>
      <c r="F14" s="57">
        <v>4.4989999999999997</v>
      </c>
      <c r="G14" s="57">
        <v>3.9039999999999995</v>
      </c>
      <c r="H14" s="57">
        <v>3.919</v>
      </c>
      <c r="I14" s="57">
        <v>7.0679999999999987</v>
      </c>
      <c r="J14" s="57">
        <v>9.4489999999999998</v>
      </c>
      <c r="K14" s="57">
        <v>7.8199999999999994</v>
      </c>
      <c r="L14" s="57">
        <v>4.6539999999999999</v>
      </c>
      <c r="M14" s="57">
        <v>5.9510000000000005</v>
      </c>
      <c r="N14" s="57">
        <v>5.1929999999999996</v>
      </c>
      <c r="O14" s="57">
        <v>6.2500000000000009</v>
      </c>
      <c r="P14" s="57">
        <v>8.3450000000000006</v>
      </c>
      <c r="Q14" s="57">
        <v>10.585000000000001</v>
      </c>
      <c r="R14" s="57">
        <v>6.5230000000000006</v>
      </c>
      <c r="S14" s="57">
        <v>0.94600000000000006</v>
      </c>
      <c r="T14" s="57">
        <v>0.65200000000000002</v>
      </c>
      <c r="U14" s="57">
        <v>4.88</v>
      </c>
      <c r="V14" s="57">
        <v>12.068000000000001</v>
      </c>
      <c r="W14" s="57">
        <v>13.036000000000001</v>
      </c>
      <c r="X14" s="57">
        <v>13.079000000000001</v>
      </c>
      <c r="Y14" s="57">
        <v>10.914</v>
      </c>
      <c r="Z14" s="58"/>
      <c r="AA14" s="59">
        <f t="shared" si="0"/>
        <v>160.62999999999997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62.882000000000005</v>
      </c>
      <c r="C16" s="62">
        <f t="shared" ref="C16:Z16" si="1">IF(LEN(C$2)&gt;0,SUM(C10:C15),"")</f>
        <v>55.962000000000003</v>
      </c>
      <c r="D16" s="62">
        <f t="shared" si="1"/>
        <v>54.715000000000003</v>
      </c>
      <c r="E16" s="62">
        <f t="shared" si="1"/>
        <v>4.1499999999999995</v>
      </c>
      <c r="F16" s="62">
        <f t="shared" si="1"/>
        <v>4.4989999999999997</v>
      </c>
      <c r="G16" s="62">
        <f t="shared" si="1"/>
        <v>3.9039999999999995</v>
      </c>
      <c r="H16" s="62">
        <f t="shared" si="1"/>
        <v>3.919</v>
      </c>
      <c r="I16" s="62">
        <f t="shared" si="1"/>
        <v>7.0679999999999987</v>
      </c>
      <c r="J16" s="62">
        <f t="shared" si="1"/>
        <v>9.4489999999999998</v>
      </c>
      <c r="K16" s="62">
        <f t="shared" si="1"/>
        <v>7.8199999999999994</v>
      </c>
      <c r="L16" s="62">
        <f t="shared" si="1"/>
        <v>4.6539999999999999</v>
      </c>
      <c r="M16" s="62">
        <f t="shared" si="1"/>
        <v>5.9510000000000005</v>
      </c>
      <c r="N16" s="62">
        <f t="shared" si="1"/>
        <v>5.1929999999999996</v>
      </c>
      <c r="O16" s="62">
        <f t="shared" si="1"/>
        <v>6.2500000000000009</v>
      </c>
      <c r="P16" s="62">
        <f t="shared" si="1"/>
        <v>8.3450000000000006</v>
      </c>
      <c r="Q16" s="62">
        <f t="shared" si="1"/>
        <v>10.585000000000001</v>
      </c>
      <c r="R16" s="62">
        <f t="shared" si="1"/>
        <v>6.5230000000000006</v>
      </c>
      <c r="S16" s="62">
        <f t="shared" si="1"/>
        <v>41.506</v>
      </c>
      <c r="T16" s="62">
        <f t="shared" si="1"/>
        <v>0.65200000000000002</v>
      </c>
      <c r="U16" s="62">
        <f t="shared" si="1"/>
        <v>4.88</v>
      </c>
      <c r="V16" s="62">
        <f t="shared" si="1"/>
        <v>12.068000000000001</v>
      </c>
      <c r="W16" s="62">
        <f t="shared" si="1"/>
        <v>13.036000000000001</v>
      </c>
      <c r="X16" s="62">
        <f t="shared" si="1"/>
        <v>13.079000000000001</v>
      </c>
      <c r="Y16" s="62">
        <f t="shared" si="1"/>
        <v>70.914000000000001</v>
      </c>
      <c r="Z16" s="63" t="str">
        <f t="shared" si="1"/>
        <v/>
      </c>
      <c r="AA16" s="64">
        <f>SUM(AA10:AA15)</f>
        <v>418.00400000000002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5</v>
      </c>
      <c r="C19" s="72">
        <v>5</v>
      </c>
      <c r="D19" s="72">
        <v>33</v>
      </c>
      <c r="E19" s="72"/>
      <c r="F19" s="72"/>
      <c r="G19" s="72"/>
      <c r="H19" s="72"/>
      <c r="I19" s="72"/>
      <c r="J19" s="72"/>
      <c r="K19" s="72"/>
      <c r="L19" s="72"/>
      <c r="M19" s="72">
        <v>50</v>
      </c>
      <c r="N19" s="72">
        <v>50</v>
      </c>
      <c r="O19" s="72">
        <v>50</v>
      </c>
      <c r="P19" s="72">
        <v>50</v>
      </c>
      <c r="Q19" s="72">
        <v>50</v>
      </c>
      <c r="R19" s="72">
        <v>75</v>
      </c>
      <c r="S19" s="72"/>
      <c r="T19" s="72">
        <v>28</v>
      </c>
      <c r="U19" s="72"/>
      <c r="V19" s="72"/>
      <c r="W19" s="72"/>
      <c r="X19" s="72"/>
      <c r="Y19" s="72"/>
      <c r="Z19" s="73"/>
      <c r="AA19" s="74">
        <f t="shared" ref="AA19:AA24" si="2">SUM(B19:Z19)</f>
        <v>396</v>
      </c>
    </row>
    <row r="20" spans="1:27" ht="24.95" customHeight="1" x14ac:dyDescent="0.2">
      <c r="A20" s="75" t="s">
        <v>15</v>
      </c>
      <c r="B20" s="76">
        <v>14.155999999999999</v>
      </c>
      <c r="C20" s="77">
        <v>4.3090000000000002</v>
      </c>
      <c r="D20" s="77">
        <v>4.1269999999999998</v>
      </c>
      <c r="E20" s="77">
        <v>19.371000000000002</v>
      </c>
      <c r="F20" s="77">
        <v>19.385999999999999</v>
      </c>
      <c r="G20" s="77">
        <v>14.288</v>
      </c>
      <c r="H20" s="77">
        <v>3.8119999999999998</v>
      </c>
      <c r="I20" s="77"/>
      <c r="J20" s="77">
        <v>4.3999999999999997E-2</v>
      </c>
      <c r="K20" s="77">
        <v>2.79</v>
      </c>
      <c r="L20" s="77">
        <v>6.6509999999999998</v>
      </c>
      <c r="M20" s="77">
        <v>10.370999999999999</v>
      </c>
      <c r="N20" s="77">
        <v>11.026</v>
      </c>
      <c r="O20" s="77">
        <v>10.785</v>
      </c>
      <c r="P20" s="77">
        <v>10.06</v>
      </c>
      <c r="Q20" s="77">
        <v>8.9160000000000004</v>
      </c>
      <c r="R20" s="77">
        <v>5.7930000000000001</v>
      </c>
      <c r="S20" s="77">
        <v>29.548999999999999</v>
      </c>
      <c r="T20" s="77">
        <v>65.034000000000006</v>
      </c>
      <c r="U20" s="77">
        <v>12.842000000000001</v>
      </c>
      <c r="V20" s="77">
        <v>2.5999999999999999E-2</v>
      </c>
      <c r="W20" s="77">
        <v>20</v>
      </c>
      <c r="X20" s="77">
        <v>25.387</v>
      </c>
      <c r="Y20" s="77">
        <v>20.010999999999999</v>
      </c>
      <c r="Z20" s="78"/>
      <c r="AA20" s="79">
        <f t="shared" si="2"/>
        <v>318.73400000000004</v>
      </c>
    </row>
    <row r="21" spans="1:27" ht="24.95" customHeight="1" x14ac:dyDescent="0.2">
      <c r="A21" s="75" t="s">
        <v>16</v>
      </c>
      <c r="B21" s="80">
        <v>13.107999999999999</v>
      </c>
      <c r="C21" s="81">
        <v>15.029</v>
      </c>
      <c r="D21" s="81">
        <v>21.201000000000001</v>
      </c>
      <c r="E21" s="81">
        <v>14.303000000000001</v>
      </c>
      <c r="F21" s="81">
        <v>10.742999999999999</v>
      </c>
      <c r="G21" s="81">
        <v>2.5230000000000001</v>
      </c>
      <c r="H21" s="81"/>
      <c r="I21" s="81">
        <v>5.2329999999999997</v>
      </c>
      <c r="J21" s="81">
        <v>1.944</v>
      </c>
      <c r="K21" s="81">
        <v>14.077</v>
      </c>
      <c r="L21" s="81">
        <v>21.216000000000001</v>
      </c>
      <c r="M21" s="81">
        <v>9.843</v>
      </c>
      <c r="N21" s="81">
        <v>10.186999999999999</v>
      </c>
      <c r="O21" s="81">
        <v>9.9740000000000002</v>
      </c>
      <c r="P21" s="81">
        <v>9.1890000000000001</v>
      </c>
      <c r="Q21" s="81">
        <v>9.7860000000000014</v>
      </c>
      <c r="R21" s="81">
        <v>2</v>
      </c>
      <c r="S21" s="81">
        <v>5.4939999999999998</v>
      </c>
      <c r="T21" s="81">
        <v>4.3170000000000002</v>
      </c>
      <c r="U21" s="81">
        <v>4.4210000000000003</v>
      </c>
      <c r="V21" s="81">
        <v>4.17</v>
      </c>
      <c r="W21" s="81"/>
      <c r="X21" s="81">
        <v>0.36099999999999999</v>
      </c>
      <c r="Y21" s="81">
        <v>0.37</v>
      </c>
      <c r="Z21" s="78"/>
      <c r="AA21" s="79">
        <f t="shared" si="2"/>
        <v>189.48899999999998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32.263999999999996</v>
      </c>
      <c r="C25" s="88">
        <f t="shared" ref="C25:Z25" si="3">IF(LEN(C$2)&gt;0,SUM(C19:C24),"")</f>
        <v>24.338000000000001</v>
      </c>
      <c r="D25" s="88">
        <f t="shared" si="3"/>
        <v>58.328000000000003</v>
      </c>
      <c r="E25" s="88">
        <f t="shared" si="3"/>
        <v>33.674000000000007</v>
      </c>
      <c r="F25" s="88">
        <f t="shared" si="3"/>
        <v>30.128999999999998</v>
      </c>
      <c r="G25" s="88">
        <f t="shared" si="3"/>
        <v>16.811</v>
      </c>
      <c r="H25" s="88">
        <f t="shared" si="3"/>
        <v>3.8119999999999998</v>
      </c>
      <c r="I25" s="88">
        <f t="shared" si="3"/>
        <v>5.2329999999999997</v>
      </c>
      <c r="J25" s="88">
        <f t="shared" si="3"/>
        <v>1.988</v>
      </c>
      <c r="K25" s="88">
        <f t="shared" si="3"/>
        <v>16.867000000000001</v>
      </c>
      <c r="L25" s="88">
        <f t="shared" si="3"/>
        <v>27.867000000000001</v>
      </c>
      <c r="M25" s="88">
        <f t="shared" si="3"/>
        <v>70.213999999999999</v>
      </c>
      <c r="N25" s="88">
        <f t="shared" si="3"/>
        <v>71.212999999999994</v>
      </c>
      <c r="O25" s="88">
        <f t="shared" si="3"/>
        <v>70.759</v>
      </c>
      <c r="P25" s="88">
        <f t="shared" si="3"/>
        <v>69.248999999999995</v>
      </c>
      <c r="Q25" s="88">
        <f t="shared" si="3"/>
        <v>68.701999999999998</v>
      </c>
      <c r="R25" s="88">
        <f t="shared" si="3"/>
        <v>82.793000000000006</v>
      </c>
      <c r="S25" s="88">
        <f t="shared" si="3"/>
        <v>35.042999999999999</v>
      </c>
      <c r="T25" s="88">
        <f t="shared" si="3"/>
        <v>97.350999999999999</v>
      </c>
      <c r="U25" s="88">
        <f t="shared" si="3"/>
        <v>17.263000000000002</v>
      </c>
      <c r="V25" s="88">
        <f t="shared" si="3"/>
        <v>4.1959999999999997</v>
      </c>
      <c r="W25" s="88">
        <f t="shared" si="3"/>
        <v>20</v>
      </c>
      <c r="X25" s="88">
        <f t="shared" si="3"/>
        <v>25.748000000000001</v>
      </c>
      <c r="Y25" s="88">
        <f t="shared" si="3"/>
        <v>20.381</v>
      </c>
      <c r="Z25" s="89" t="str">
        <f t="shared" si="3"/>
        <v/>
      </c>
      <c r="AA25" s="90">
        <f>SUM(AA19:AA24)</f>
        <v>904.22299999999996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95.146000000000001</v>
      </c>
      <c r="C29" s="77">
        <v>80.3</v>
      </c>
      <c r="D29" s="77">
        <v>113.04300000000001</v>
      </c>
      <c r="E29" s="77">
        <v>37.823999999999998</v>
      </c>
      <c r="F29" s="77">
        <v>34.628</v>
      </c>
      <c r="G29" s="77">
        <v>20.715</v>
      </c>
      <c r="H29" s="77">
        <v>7.7309999999999999</v>
      </c>
      <c r="I29" s="77">
        <v>12.301</v>
      </c>
      <c r="J29" s="77">
        <v>11.436999999999999</v>
      </c>
      <c r="K29" s="77">
        <v>24.687000000000001</v>
      </c>
      <c r="L29" s="77">
        <v>32.521000000000001</v>
      </c>
      <c r="M29" s="77">
        <v>76.165000000000006</v>
      </c>
      <c r="N29" s="77">
        <v>76.406000000000006</v>
      </c>
      <c r="O29" s="77">
        <v>77.009</v>
      </c>
      <c r="P29" s="77">
        <v>77.593999999999994</v>
      </c>
      <c r="Q29" s="77">
        <v>79.287000000000006</v>
      </c>
      <c r="R29" s="77">
        <v>89.316000000000003</v>
      </c>
      <c r="S29" s="77">
        <v>76.549000000000007</v>
      </c>
      <c r="T29" s="77">
        <v>98.003</v>
      </c>
      <c r="U29" s="77">
        <v>22.143000000000001</v>
      </c>
      <c r="V29" s="77">
        <v>16.263999999999999</v>
      </c>
      <c r="W29" s="77">
        <v>33.036000000000001</v>
      </c>
      <c r="X29" s="77">
        <v>38.826999999999998</v>
      </c>
      <c r="Y29" s="77">
        <v>91.295000000000002</v>
      </c>
      <c r="Z29" s="78"/>
      <c r="AA29" s="79">
        <f>SUM(B29:Z29)</f>
        <v>1322.2270000000001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95.146000000000001</v>
      </c>
      <c r="C31" s="62">
        <f t="shared" ref="C31:Z31" si="4">IF(LEN(C$2)&gt;0,SUM(C28:C30),"")</f>
        <v>80.3</v>
      </c>
      <c r="D31" s="62">
        <f t="shared" si="4"/>
        <v>113.04300000000001</v>
      </c>
      <c r="E31" s="62">
        <f t="shared" si="4"/>
        <v>37.823999999999998</v>
      </c>
      <c r="F31" s="62">
        <f t="shared" si="4"/>
        <v>34.628</v>
      </c>
      <c r="G31" s="62">
        <f t="shared" si="4"/>
        <v>20.715</v>
      </c>
      <c r="H31" s="62">
        <f t="shared" si="4"/>
        <v>7.7309999999999999</v>
      </c>
      <c r="I31" s="62">
        <f t="shared" si="4"/>
        <v>12.301</v>
      </c>
      <c r="J31" s="62">
        <f t="shared" si="4"/>
        <v>11.436999999999999</v>
      </c>
      <c r="K31" s="62">
        <f t="shared" si="4"/>
        <v>24.687000000000001</v>
      </c>
      <c r="L31" s="62">
        <f t="shared" si="4"/>
        <v>32.521000000000001</v>
      </c>
      <c r="M31" s="62">
        <f t="shared" si="4"/>
        <v>76.165000000000006</v>
      </c>
      <c r="N31" s="62">
        <f t="shared" si="4"/>
        <v>76.406000000000006</v>
      </c>
      <c r="O31" s="62">
        <f t="shared" si="4"/>
        <v>77.009</v>
      </c>
      <c r="P31" s="62">
        <f t="shared" si="4"/>
        <v>77.593999999999994</v>
      </c>
      <c r="Q31" s="62">
        <f t="shared" si="4"/>
        <v>79.287000000000006</v>
      </c>
      <c r="R31" s="62">
        <f t="shared" si="4"/>
        <v>89.316000000000003</v>
      </c>
      <c r="S31" s="62">
        <f t="shared" si="4"/>
        <v>76.549000000000007</v>
      </c>
      <c r="T31" s="62">
        <f t="shared" si="4"/>
        <v>98.003</v>
      </c>
      <c r="U31" s="62">
        <f t="shared" si="4"/>
        <v>22.143000000000001</v>
      </c>
      <c r="V31" s="62">
        <f t="shared" si="4"/>
        <v>16.263999999999999</v>
      </c>
      <c r="W31" s="62">
        <f t="shared" si="4"/>
        <v>33.036000000000001</v>
      </c>
      <c r="X31" s="62">
        <f t="shared" si="4"/>
        <v>38.826999999999998</v>
      </c>
      <c r="Y31" s="62">
        <f t="shared" si="4"/>
        <v>91.295000000000002</v>
      </c>
      <c r="Z31" s="63" t="str">
        <f t="shared" si="4"/>
        <v/>
      </c>
      <c r="AA31" s="64">
        <f>SUM(AA28:AA30)</f>
        <v>1322.2270000000001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>
        <v>28.2</v>
      </c>
      <c r="F38" s="99">
        <v>72.900000000000006</v>
      </c>
      <c r="G38" s="99">
        <v>128.6</v>
      </c>
      <c r="H38" s="99">
        <v>129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358.7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28.2</v>
      </c>
      <c r="F39" s="88">
        <f t="shared" si="6"/>
        <v>72.900000000000006</v>
      </c>
      <c r="G39" s="88">
        <f t="shared" si="6"/>
        <v>128.6</v>
      </c>
      <c r="H39" s="88">
        <f t="shared" si="6"/>
        <v>129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358.7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>
        <v>28.2</v>
      </c>
      <c r="F46" s="99">
        <v>72.900000000000006</v>
      </c>
      <c r="G46" s="99">
        <v>128.6</v>
      </c>
      <c r="H46" s="99">
        <v>129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358.7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28.2</v>
      </c>
      <c r="F48" s="88">
        <f t="shared" si="8"/>
        <v>72.900000000000006</v>
      </c>
      <c r="G48" s="88">
        <f t="shared" si="8"/>
        <v>128.6</v>
      </c>
      <c r="H48" s="88">
        <f t="shared" si="8"/>
        <v>129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358.7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95.146000000000001</v>
      </c>
      <c r="C51" s="88">
        <f t="shared" si="10"/>
        <v>80.300000000000011</v>
      </c>
      <c r="D51" s="88">
        <f t="shared" si="10"/>
        <v>113.04300000000001</v>
      </c>
      <c r="E51" s="88">
        <f t="shared" si="10"/>
        <v>66.024000000000001</v>
      </c>
      <c r="F51" s="88">
        <f t="shared" si="10"/>
        <v>107.52800000000001</v>
      </c>
      <c r="G51" s="88">
        <f t="shared" si="10"/>
        <v>149.315</v>
      </c>
      <c r="H51" s="88">
        <f t="shared" si="10"/>
        <v>136.73099999999999</v>
      </c>
      <c r="I51" s="88">
        <f t="shared" si="10"/>
        <v>12.300999999999998</v>
      </c>
      <c r="J51" s="88">
        <f t="shared" si="10"/>
        <v>11.436999999999999</v>
      </c>
      <c r="K51" s="88">
        <f t="shared" si="10"/>
        <v>24.687000000000001</v>
      </c>
      <c r="L51" s="88">
        <f t="shared" si="10"/>
        <v>32.521000000000001</v>
      </c>
      <c r="M51" s="88">
        <f t="shared" si="10"/>
        <v>76.164999999999992</v>
      </c>
      <c r="N51" s="88">
        <f t="shared" si="10"/>
        <v>76.405999999999992</v>
      </c>
      <c r="O51" s="88">
        <f t="shared" si="10"/>
        <v>77.009</v>
      </c>
      <c r="P51" s="88">
        <f t="shared" si="10"/>
        <v>77.593999999999994</v>
      </c>
      <c r="Q51" s="88">
        <f t="shared" si="10"/>
        <v>79.287000000000006</v>
      </c>
      <c r="R51" s="88">
        <f t="shared" si="10"/>
        <v>89.316000000000003</v>
      </c>
      <c r="S51" s="88">
        <f t="shared" si="10"/>
        <v>76.549000000000007</v>
      </c>
      <c r="T51" s="88">
        <f t="shared" si="10"/>
        <v>98.003</v>
      </c>
      <c r="U51" s="88">
        <f t="shared" si="10"/>
        <v>22.143000000000001</v>
      </c>
      <c r="V51" s="88">
        <f t="shared" si="10"/>
        <v>16.264000000000003</v>
      </c>
      <c r="W51" s="88">
        <f t="shared" si="10"/>
        <v>33.036000000000001</v>
      </c>
      <c r="X51" s="88">
        <f t="shared" si="10"/>
        <v>38.826999999999998</v>
      </c>
      <c r="Y51" s="88">
        <f t="shared" si="10"/>
        <v>91.295000000000002</v>
      </c>
      <c r="Z51" s="89" t="str">
        <f t="shared" si="10"/>
        <v/>
      </c>
      <c r="AA51" s="104">
        <f>SUM(B51:Z51)</f>
        <v>1680.9269999999999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45129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95.140999999999991</v>
      </c>
      <c r="C4" s="18">
        <v>80.3</v>
      </c>
      <c r="D4" s="18">
        <v>113.04300000000001</v>
      </c>
      <c r="E4" s="18">
        <v>66.039999999999992</v>
      </c>
      <c r="F4" s="18">
        <v>107.511</v>
      </c>
      <c r="G4" s="18">
        <v>149.32599999999999</v>
      </c>
      <c r="H4" s="18">
        <v>136.71600000000001</v>
      </c>
      <c r="I4" s="18">
        <v>12.301</v>
      </c>
      <c r="J4" s="18">
        <v>11.436999999999999</v>
      </c>
      <c r="K4" s="18">
        <v>24.687000000000001</v>
      </c>
      <c r="L4" s="18">
        <v>32.521000000000001</v>
      </c>
      <c r="M4" s="18">
        <v>76.165000000000006</v>
      </c>
      <c r="N4" s="18">
        <v>76.428000000000011</v>
      </c>
      <c r="O4" s="18">
        <v>77.010000000000005</v>
      </c>
      <c r="P4" s="18">
        <v>77.586999999999989</v>
      </c>
      <c r="Q4" s="18">
        <v>79.251999999999995</v>
      </c>
      <c r="R4" s="18">
        <v>89.353999999999999</v>
      </c>
      <c r="S4" s="18">
        <v>76.548999999999992</v>
      </c>
      <c r="T4" s="18">
        <v>98.003</v>
      </c>
      <c r="U4" s="18">
        <v>22.143000000000001</v>
      </c>
      <c r="V4" s="18">
        <v>16.263999999999999</v>
      </c>
      <c r="W4" s="18">
        <v>33.036000000000008</v>
      </c>
      <c r="X4" s="18">
        <v>38.826999999999998</v>
      </c>
      <c r="Y4" s="18">
        <v>91.295000000000002</v>
      </c>
      <c r="Z4" s="19"/>
      <c r="AA4" s="20">
        <f>SUM(B4:Z4)</f>
        <v>1680.9359999999999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108.92</v>
      </c>
      <c r="C7" s="28">
        <v>162.25</v>
      </c>
      <c r="D7" s="28">
        <v>125.18</v>
      </c>
      <c r="E7" s="28">
        <v>103.28</v>
      </c>
      <c r="F7" s="28">
        <v>100.81</v>
      </c>
      <c r="G7" s="28">
        <v>95.42</v>
      </c>
      <c r="H7" s="28">
        <v>94.29</v>
      </c>
      <c r="I7" s="28">
        <v>101.31</v>
      </c>
      <c r="J7" s="28">
        <v>94.93</v>
      </c>
      <c r="K7" s="28">
        <v>81.650000000000006</v>
      </c>
      <c r="L7" s="28">
        <v>97.47</v>
      </c>
      <c r="M7" s="28">
        <v>88.77</v>
      </c>
      <c r="N7" s="28">
        <v>99.99</v>
      </c>
      <c r="O7" s="28">
        <v>95.31</v>
      </c>
      <c r="P7" s="28">
        <v>99.93</v>
      </c>
      <c r="Q7" s="28">
        <v>96.11</v>
      </c>
      <c r="R7" s="28">
        <v>95.72</v>
      </c>
      <c r="S7" s="28">
        <v>114.77</v>
      </c>
      <c r="T7" s="28">
        <v>170.86</v>
      </c>
      <c r="U7" s="28">
        <v>226.56</v>
      </c>
      <c r="V7" s="28">
        <v>252.07</v>
      </c>
      <c r="W7" s="28">
        <v>197.89</v>
      </c>
      <c r="X7" s="28">
        <v>185.28</v>
      </c>
      <c r="Y7" s="28">
        <v>141.86000000000001</v>
      </c>
      <c r="Z7" s="29"/>
      <c r="AA7" s="30">
        <f>IF(SUM(B7:Z7)&lt;&gt;0,AVERAGEIF(B7:Z7,"&lt;&gt;"""),"")</f>
        <v>126.27625000000002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>
        <v>4.1000000000000002E-2</v>
      </c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4.1000000000000002E-2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>
        <v>6.0000000000000001E-3</v>
      </c>
      <c r="G14" s="57">
        <v>3.0000000000000001E-3</v>
      </c>
      <c r="H14" s="57"/>
      <c r="I14" s="57"/>
      <c r="J14" s="57"/>
      <c r="K14" s="57">
        <v>8.0000000000000002E-3</v>
      </c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1.7000000000000001E-2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4.1000000000000002E-2</v>
      </c>
      <c r="D16" s="62">
        <f t="shared" si="1"/>
        <v>0</v>
      </c>
      <c r="E16" s="62">
        <f t="shared" si="1"/>
        <v>0</v>
      </c>
      <c r="F16" s="62">
        <f t="shared" si="1"/>
        <v>6.0000000000000001E-3</v>
      </c>
      <c r="G16" s="62">
        <f t="shared" si="1"/>
        <v>3.0000000000000001E-3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8.0000000000000002E-3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5.8000000000000003E-2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>
        <v>42</v>
      </c>
      <c r="F19" s="72">
        <v>42</v>
      </c>
      <c r="G19" s="72">
        <v>70</v>
      </c>
      <c r="H19" s="72">
        <v>50</v>
      </c>
      <c r="I19" s="72">
        <v>0.58799999999999997</v>
      </c>
      <c r="J19" s="72">
        <v>5.1999999999999998E-2</v>
      </c>
      <c r="K19" s="72">
        <v>8.8770000000000007</v>
      </c>
      <c r="L19" s="72">
        <v>13.388</v>
      </c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226.905</v>
      </c>
    </row>
    <row r="20" spans="1:27" ht="24.95" customHeight="1" x14ac:dyDescent="0.2">
      <c r="A20" s="75" t="s">
        <v>15</v>
      </c>
      <c r="B20" s="76">
        <v>11.77</v>
      </c>
      <c r="C20" s="77">
        <v>6.5880000000000001</v>
      </c>
      <c r="D20" s="77">
        <v>25.253999999999998</v>
      </c>
      <c r="E20" s="77">
        <v>14.509</v>
      </c>
      <c r="F20" s="77">
        <v>19.91</v>
      </c>
      <c r="G20" s="77">
        <v>25.013999999999999</v>
      </c>
      <c r="H20" s="77">
        <v>15.530000000000001</v>
      </c>
      <c r="I20" s="77">
        <v>0.19500000000000001</v>
      </c>
      <c r="J20" s="77">
        <v>7.6999999999999999E-2</v>
      </c>
      <c r="K20" s="77">
        <v>7.9000000000000001E-2</v>
      </c>
      <c r="L20" s="77">
        <v>0.08</v>
      </c>
      <c r="M20" s="77">
        <v>8.1000000000000003E-2</v>
      </c>
      <c r="N20" s="77">
        <v>7.9000000000000001E-2</v>
      </c>
      <c r="O20" s="77">
        <v>7.8E-2</v>
      </c>
      <c r="P20" s="77">
        <v>7.8E-2</v>
      </c>
      <c r="Q20" s="77">
        <v>7.9000000000000001E-2</v>
      </c>
      <c r="R20" s="77"/>
      <c r="S20" s="77">
        <v>4.7</v>
      </c>
      <c r="T20" s="77">
        <v>2</v>
      </c>
      <c r="U20" s="77">
        <v>8.3879999999999999</v>
      </c>
      <c r="V20" s="77">
        <v>0.61099999999999999</v>
      </c>
      <c r="W20" s="77">
        <v>10.546000000000001</v>
      </c>
      <c r="X20" s="77">
        <v>11.667</v>
      </c>
      <c r="Y20" s="77">
        <v>23.178000000000001</v>
      </c>
      <c r="Z20" s="78"/>
      <c r="AA20" s="79">
        <f t="shared" si="2"/>
        <v>180.49099999999996</v>
      </c>
    </row>
    <row r="21" spans="1:27" ht="24.95" customHeight="1" x14ac:dyDescent="0.2">
      <c r="A21" s="75" t="s">
        <v>16</v>
      </c>
      <c r="B21" s="80">
        <v>20.071000000000002</v>
      </c>
      <c r="C21" s="81">
        <v>73.670999999999992</v>
      </c>
      <c r="D21" s="81">
        <v>87.789000000000016</v>
      </c>
      <c r="E21" s="81">
        <v>9.5310000000000006</v>
      </c>
      <c r="F21" s="81">
        <v>45.594999999999992</v>
      </c>
      <c r="G21" s="81">
        <v>54.308999999999997</v>
      </c>
      <c r="H21" s="81">
        <v>71.186000000000007</v>
      </c>
      <c r="I21" s="81">
        <v>11.518000000000001</v>
      </c>
      <c r="J21" s="81">
        <v>11.308</v>
      </c>
      <c r="K21" s="81">
        <v>15.723000000000001</v>
      </c>
      <c r="L21" s="81">
        <v>19.052999999999997</v>
      </c>
      <c r="M21" s="81">
        <v>76.083999999999989</v>
      </c>
      <c r="N21" s="81">
        <v>21.948999999999998</v>
      </c>
      <c r="O21" s="81">
        <v>29.432000000000002</v>
      </c>
      <c r="P21" s="81">
        <v>13.509</v>
      </c>
      <c r="Q21" s="81">
        <v>8.173</v>
      </c>
      <c r="R21" s="81">
        <v>27.553999999999998</v>
      </c>
      <c r="S21" s="81">
        <v>71.84899999999999</v>
      </c>
      <c r="T21" s="81">
        <v>96.003</v>
      </c>
      <c r="U21" s="81">
        <v>13.754999999999999</v>
      </c>
      <c r="V21" s="81">
        <v>15.653</v>
      </c>
      <c r="W21" s="81">
        <v>22.490000000000002</v>
      </c>
      <c r="X21" s="81">
        <v>27.159999999999997</v>
      </c>
      <c r="Y21" s="81">
        <v>68.117000000000004</v>
      </c>
      <c r="Z21" s="78"/>
      <c r="AA21" s="79">
        <f t="shared" si="2"/>
        <v>911.48200000000008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31.841000000000001</v>
      </c>
      <c r="C25" s="88">
        <f t="shared" si="3"/>
        <v>80.258999999999986</v>
      </c>
      <c r="D25" s="88">
        <f t="shared" si="3"/>
        <v>113.04300000000001</v>
      </c>
      <c r="E25" s="88">
        <f t="shared" si="3"/>
        <v>66.040000000000006</v>
      </c>
      <c r="F25" s="88">
        <f t="shared" si="3"/>
        <v>107.505</v>
      </c>
      <c r="G25" s="88">
        <f t="shared" si="3"/>
        <v>149.32299999999998</v>
      </c>
      <c r="H25" s="88">
        <f t="shared" si="3"/>
        <v>136.71600000000001</v>
      </c>
      <c r="I25" s="88">
        <f t="shared" si="3"/>
        <v>12.301</v>
      </c>
      <c r="J25" s="88">
        <f t="shared" si="3"/>
        <v>11.436999999999999</v>
      </c>
      <c r="K25" s="88">
        <f t="shared" si="3"/>
        <v>24.679000000000002</v>
      </c>
      <c r="L25" s="88">
        <f t="shared" si="3"/>
        <v>32.521000000000001</v>
      </c>
      <c r="M25" s="88">
        <f t="shared" si="3"/>
        <v>76.164999999999992</v>
      </c>
      <c r="N25" s="88">
        <f t="shared" si="3"/>
        <v>22.027999999999999</v>
      </c>
      <c r="O25" s="88">
        <f t="shared" si="3"/>
        <v>29.51</v>
      </c>
      <c r="P25" s="88">
        <f t="shared" si="3"/>
        <v>13.587</v>
      </c>
      <c r="Q25" s="88">
        <f t="shared" si="3"/>
        <v>8.2520000000000007</v>
      </c>
      <c r="R25" s="88">
        <f t="shared" si="3"/>
        <v>27.553999999999998</v>
      </c>
      <c r="S25" s="88">
        <f t="shared" si="3"/>
        <v>76.548999999999992</v>
      </c>
      <c r="T25" s="88">
        <f t="shared" si="3"/>
        <v>98.003</v>
      </c>
      <c r="U25" s="88">
        <f t="shared" si="3"/>
        <v>22.143000000000001</v>
      </c>
      <c r="V25" s="88">
        <f t="shared" si="3"/>
        <v>16.263999999999999</v>
      </c>
      <c r="W25" s="88">
        <f t="shared" si="3"/>
        <v>33.036000000000001</v>
      </c>
      <c r="X25" s="88">
        <f t="shared" si="3"/>
        <v>38.826999999999998</v>
      </c>
      <c r="Y25" s="88">
        <f t="shared" si="3"/>
        <v>91.295000000000002</v>
      </c>
      <c r="Z25" s="89">
        <f t="shared" si="3"/>
        <v>0</v>
      </c>
      <c r="AA25" s="90">
        <f t="shared" si="3"/>
        <v>1318.8780000000002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31.841000000000001</v>
      </c>
      <c r="C29" s="77">
        <v>80.3</v>
      </c>
      <c r="D29" s="77">
        <v>113.04300000000001</v>
      </c>
      <c r="E29" s="77">
        <v>66.040000000000006</v>
      </c>
      <c r="F29" s="77">
        <v>107.511</v>
      </c>
      <c r="G29" s="77">
        <v>149.32599999999999</v>
      </c>
      <c r="H29" s="77">
        <v>136.71600000000001</v>
      </c>
      <c r="I29" s="77">
        <v>12.301</v>
      </c>
      <c r="J29" s="77">
        <v>11.436999999999999</v>
      </c>
      <c r="K29" s="77">
        <v>24.687000000000001</v>
      </c>
      <c r="L29" s="77">
        <v>32.521000000000001</v>
      </c>
      <c r="M29" s="77">
        <v>76.165000000000006</v>
      </c>
      <c r="N29" s="77">
        <v>22.027999999999999</v>
      </c>
      <c r="O29" s="77">
        <v>29.51</v>
      </c>
      <c r="P29" s="77">
        <v>13.587</v>
      </c>
      <c r="Q29" s="77">
        <v>8.2520000000000007</v>
      </c>
      <c r="R29" s="77">
        <v>27.553999999999998</v>
      </c>
      <c r="S29" s="77">
        <v>76.549000000000007</v>
      </c>
      <c r="T29" s="77">
        <v>98.003</v>
      </c>
      <c r="U29" s="77">
        <v>22.143000000000001</v>
      </c>
      <c r="V29" s="77">
        <v>16.263999999999999</v>
      </c>
      <c r="W29" s="77">
        <v>33.036000000000001</v>
      </c>
      <c r="X29" s="77">
        <v>38.826999999999998</v>
      </c>
      <c r="Y29" s="77">
        <v>91.295000000000002</v>
      </c>
      <c r="Z29" s="78"/>
      <c r="AA29" s="79">
        <f>SUM(B29:Z29)</f>
        <v>1318.9359999999999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31.841000000000001</v>
      </c>
      <c r="C31" s="62">
        <f t="shared" si="4"/>
        <v>80.3</v>
      </c>
      <c r="D31" s="62">
        <f t="shared" si="4"/>
        <v>113.04300000000001</v>
      </c>
      <c r="E31" s="62">
        <f t="shared" si="4"/>
        <v>66.040000000000006</v>
      </c>
      <c r="F31" s="62">
        <f t="shared" si="4"/>
        <v>107.511</v>
      </c>
      <c r="G31" s="62">
        <f t="shared" si="4"/>
        <v>149.32599999999999</v>
      </c>
      <c r="H31" s="62">
        <f t="shared" si="4"/>
        <v>136.71600000000001</v>
      </c>
      <c r="I31" s="62">
        <f t="shared" si="4"/>
        <v>12.301</v>
      </c>
      <c r="J31" s="62">
        <f t="shared" si="4"/>
        <v>11.436999999999999</v>
      </c>
      <c r="K31" s="62">
        <f t="shared" si="4"/>
        <v>24.687000000000001</v>
      </c>
      <c r="L31" s="62">
        <f t="shared" si="4"/>
        <v>32.521000000000001</v>
      </c>
      <c r="M31" s="62">
        <f t="shared" si="4"/>
        <v>76.165000000000006</v>
      </c>
      <c r="N31" s="62">
        <f t="shared" si="4"/>
        <v>22.027999999999999</v>
      </c>
      <c r="O31" s="62">
        <f t="shared" si="4"/>
        <v>29.51</v>
      </c>
      <c r="P31" s="62">
        <f t="shared" si="4"/>
        <v>13.587</v>
      </c>
      <c r="Q31" s="62">
        <f t="shared" si="4"/>
        <v>8.2520000000000007</v>
      </c>
      <c r="R31" s="62">
        <f t="shared" si="4"/>
        <v>27.553999999999998</v>
      </c>
      <c r="S31" s="62">
        <f t="shared" si="4"/>
        <v>76.549000000000007</v>
      </c>
      <c r="T31" s="62">
        <f t="shared" si="4"/>
        <v>98.003</v>
      </c>
      <c r="U31" s="62">
        <f t="shared" si="4"/>
        <v>22.143000000000001</v>
      </c>
      <c r="V31" s="62">
        <f t="shared" si="4"/>
        <v>16.263999999999999</v>
      </c>
      <c r="W31" s="62">
        <f t="shared" si="4"/>
        <v>33.036000000000001</v>
      </c>
      <c r="X31" s="62">
        <f t="shared" si="4"/>
        <v>38.826999999999998</v>
      </c>
      <c r="Y31" s="62">
        <f t="shared" si="4"/>
        <v>91.295000000000002</v>
      </c>
      <c r="Z31" s="63">
        <f t="shared" si="4"/>
        <v>0</v>
      </c>
      <c r="AA31" s="64">
        <f t="shared" si="4"/>
        <v>1318.9359999999999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63.3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54.4</v>
      </c>
      <c r="O38" s="99">
        <v>47.5</v>
      </c>
      <c r="P38" s="99">
        <v>64</v>
      </c>
      <c r="Q38" s="99">
        <v>71</v>
      </c>
      <c r="R38" s="99">
        <v>61.8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362</v>
      </c>
    </row>
    <row r="39" spans="1:27" ht="30" customHeight="1" thickBot="1" x14ac:dyDescent="0.25">
      <c r="A39" s="86" t="s">
        <v>45</v>
      </c>
      <c r="B39" s="87">
        <f t="shared" ref="B39:Z39" si="6">SUM(B34:B38)</f>
        <v>63.3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54.4</v>
      </c>
      <c r="O39" s="88">
        <f t="shared" si="6"/>
        <v>47.5</v>
      </c>
      <c r="P39" s="88">
        <f t="shared" si="6"/>
        <v>64</v>
      </c>
      <c r="Q39" s="88">
        <f t="shared" si="6"/>
        <v>71</v>
      </c>
      <c r="R39" s="88">
        <f t="shared" si="6"/>
        <v>61.8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362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63.3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54.4</v>
      </c>
      <c r="O46" s="99">
        <v>47.5</v>
      </c>
      <c r="P46" s="99">
        <v>64</v>
      </c>
      <c r="Q46" s="99">
        <v>71</v>
      </c>
      <c r="R46" s="99">
        <v>61.8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362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63.3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54.4</v>
      </c>
      <c r="O48" s="88">
        <f t="shared" si="8"/>
        <v>47.5</v>
      </c>
      <c r="P48" s="88">
        <f t="shared" si="8"/>
        <v>64</v>
      </c>
      <c r="Q48" s="88">
        <f t="shared" si="8"/>
        <v>71</v>
      </c>
      <c r="R48" s="88">
        <f t="shared" si="8"/>
        <v>61.8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362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95.140999999999991</v>
      </c>
      <c r="C51" s="88">
        <f t="shared" si="10"/>
        <v>80.299999999999983</v>
      </c>
      <c r="D51" s="88">
        <f t="shared" si="10"/>
        <v>113.04300000000001</v>
      </c>
      <c r="E51" s="88">
        <f t="shared" si="10"/>
        <v>66.040000000000006</v>
      </c>
      <c r="F51" s="88">
        <f t="shared" si="10"/>
        <v>107.511</v>
      </c>
      <c r="G51" s="88">
        <f t="shared" si="10"/>
        <v>149.32599999999996</v>
      </c>
      <c r="H51" s="88">
        <f t="shared" si="10"/>
        <v>136.71600000000001</v>
      </c>
      <c r="I51" s="88">
        <f t="shared" si="10"/>
        <v>12.301</v>
      </c>
      <c r="J51" s="88">
        <f t="shared" si="10"/>
        <v>11.436999999999999</v>
      </c>
      <c r="K51" s="88">
        <f t="shared" si="10"/>
        <v>24.687000000000001</v>
      </c>
      <c r="L51" s="88">
        <f t="shared" si="10"/>
        <v>32.521000000000001</v>
      </c>
      <c r="M51" s="88">
        <f t="shared" si="10"/>
        <v>76.164999999999992</v>
      </c>
      <c r="N51" s="88">
        <f t="shared" si="10"/>
        <v>76.427999999999997</v>
      </c>
      <c r="O51" s="88">
        <f t="shared" si="10"/>
        <v>77.010000000000005</v>
      </c>
      <c r="P51" s="88">
        <f t="shared" si="10"/>
        <v>77.587000000000003</v>
      </c>
      <c r="Q51" s="88">
        <f t="shared" si="10"/>
        <v>79.251999999999995</v>
      </c>
      <c r="R51" s="88">
        <f t="shared" si="10"/>
        <v>89.353999999999999</v>
      </c>
      <c r="S51" s="88">
        <f t="shared" si="10"/>
        <v>76.548999999999992</v>
      </c>
      <c r="T51" s="88">
        <f t="shared" si="10"/>
        <v>98.003</v>
      </c>
      <c r="U51" s="88">
        <f t="shared" si="10"/>
        <v>22.143000000000001</v>
      </c>
      <c r="V51" s="88">
        <f t="shared" si="10"/>
        <v>16.263999999999999</v>
      </c>
      <c r="W51" s="88">
        <f t="shared" si="10"/>
        <v>33.036000000000001</v>
      </c>
      <c r="X51" s="88">
        <f t="shared" si="10"/>
        <v>38.826999999999998</v>
      </c>
      <c r="Y51" s="88">
        <f t="shared" si="10"/>
        <v>91.295000000000002</v>
      </c>
      <c r="Z51" s="89">
        <f t="shared" si="10"/>
        <v>0</v>
      </c>
      <c r="AA51" s="104">
        <f>SUM(B51:Z51)</f>
        <v>1680.9359999999999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63.3</v>
      </c>
      <c r="C4" s="18"/>
      <c r="D4" s="18"/>
      <c r="E4" s="18">
        <v>-28.2</v>
      </c>
      <c r="F4" s="18">
        <v>-72.900000000000006</v>
      </c>
      <c r="G4" s="18">
        <v>-128.6</v>
      </c>
      <c r="H4" s="18">
        <v>-129</v>
      </c>
      <c r="I4" s="18"/>
      <c r="J4" s="18"/>
      <c r="K4" s="18"/>
      <c r="L4" s="18"/>
      <c r="M4" s="18"/>
      <c r="N4" s="18">
        <v>54.4</v>
      </c>
      <c r="O4" s="18">
        <v>47.5</v>
      </c>
      <c r="P4" s="18">
        <v>64</v>
      </c>
      <c r="Q4" s="18">
        <v>71</v>
      </c>
      <c r="R4" s="18">
        <v>61.8</v>
      </c>
      <c r="S4" s="18"/>
      <c r="T4" s="18"/>
      <c r="U4" s="18"/>
      <c r="V4" s="18"/>
      <c r="W4" s="18"/>
      <c r="X4" s="18"/>
      <c r="Y4" s="18"/>
      <c r="Z4" s="19"/>
      <c r="AA4" s="111">
        <f>SUM(B4:Z4)</f>
        <v>3.3000000000000256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108.92</v>
      </c>
      <c r="C7" s="117">
        <v>162.25</v>
      </c>
      <c r="D7" s="117">
        <v>125.18</v>
      </c>
      <c r="E7" s="117">
        <v>103.28</v>
      </c>
      <c r="F7" s="117">
        <v>100.81</v>
      </c>
      <c r="G7" s="117">
        <v>95.42</v>
      </c>
      <c r="H7" s="117">
        <v>94.29</v>
      </c>
      <c r="I7" s="117">
        <v>101.31</v>
      </c>
      <c r="J7" s="117">
        <v>94.93</v>
      </c>
      <c r="K7" s="117">
        <v>81.650000000000006</v>
      </c>
      <c r="L7" s="117">
        <v>97.47</v>
      </c>
      <c r="M7" s="117">
        <v>88.77</v>
      </c>
      <c r="N7" s="117">
        <v>99.99</v>
      </c>
      <c r="O7" s="117">
        <v>95.31</v>
      </c>
      <c r="P7" s="117">
        <v>99.93</v>
      </c>
      <c r="Q7" s="117">
        <v>96.11</v>
      </c>
      <c r="R7" s="117">
        <v>95.72</v>
      </c>
      <c r="S7" s="117">
        <v>114.77</v>
      </c>
      <c r="T7" s="117">
        <v>170.86</v>
      </c>
      <c r="U7" s="117">
        <v>226.56</v>
      </c>
      <c r="V7" s="117">
        <v>252.07</v>
      </c>
      <c r="W7" s="117">
        <v>197.89</v>
      </c>
      <c r="X7" s="117">
        <v>185.28</v>
      </c>
      <c r="Y7" s="117">
        <v>141.86000000000001</v>
      </c>
      <c r="Z7" s="118"/>
      <c r="AA7" s="119">
        <f>IF(SUM(B7:Z7)&lt;&gt;0,AVERAGEIF(B7:Z7,"&lt;&gt;"""),"")</f>
        <v>126.27625000000002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>
        <v>28.2</v>
      </c>
      <c r="F15" s="133">
        <v>72.900000000000006</v>
      </c>
      <c r="G15" s="133">
        <v>128.6</v>
      </c>
      <c r="H15" s="133">
        <v>129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358.7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28.2</v>
      </c>
      <c r="F16" s="135">
        <f t="shared" si="1"/>
        <v>72.900000000000006</v>
      </c>
      <c r="G16" s="135">
        <f t="shared" si="1"/>
        <v>128.6</v>
      </c>
      <c r="H16" s="135">
        <f t="shared" si="1"/>
        <v>129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358.7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63.3</v>
      </c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54.4</v>
      </c>
      <c r="O23" s="133">
        <v>47.5</v>
      </c>
      <c r="P23" s="133">
        <v>64</v>
      </c>
      <c r="Q23" s="133">
        <v>71</v>
      </c>
      <c r="R23" s="133">
        <v>61.8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362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63.3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54.4</v>
      </c>
      <c r="O24" s="135">
        <f t="shared" si="3"/>
        <v>47.5</v>
      </c>
      <c r="P24" s="135">
        <f t="shared" si="3"/>
        <v>64</v>
      </c>
      <c r="Q24" s="135">
        <f t="shared" si="3"/>
        <v>71</v>
      </c>
      <c r="R24" s="135">
        <f t="shared" si="3"/>
        <v>61.8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362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2023-07-21T13:29:53Z</dcterms:created>
  <dcterms:modified xsi:type="dcterms:W3CDTF">2023-07-21T13:29:54Z</dcterms:modified>
</cp:coreProperties>
</file>