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<sst xmlns="http://schemas.openxmlformats.org/spreadsheetml/2006/main" count="117" uniqueCount="53">
  <si>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20/07/2023 16:17:14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</si>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</sst>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9.1989999999999998</c:v>
                </c:pt>
                <c:pt idx="21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3D-463A-8D10-96CE16ABEF3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63D-463A-8D10-96CE16ABEF3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63D-463A-8D10-96CE16ABEF3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3D-463A-8D10-96CE16ABEF3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43.475000000000001</c:v>
                </c:pt>
                <c:pt idx="1">
                  <c:v>47.825999999999993</c:v>
                </c:pt>
                <c:pt idx="2">
                  <c:v>45.936</c:v>
                </c:pt>
                <c:pt idx="3">
                  <c:v>41.847000000000001</c:v>
                </c:pt>
                <c:pt idx="4">
                  <c:v>46.690999999999995</c:v>
                </c:pt>
                <c:pt idx="5">
                  <c:v>56.829000000000008</c:v>
                </c:pt>
                <c:pt idx="6">
                  <c:v>55.001000000000005</c:v>
                </c:pt>
                <c:pt idx="7">
                  <c:v>49.316000000000003</c:v>
                </c:pt>
                <c:pt idx="8">
                  <c:v>46.668000000000006</c:v>
                </c:pt>
                <c:pt idx="9">
                  <c:v>45.518000000000001</c:v>
                </c:pt>
                <c:pt idx="10">
                  <c:v>47.525000000000006</c:v>
                </c:pt>
                <c:pt idx="11">
                  <c:v>41.479000000000006</c:v>
                </c:pt>
                <c:pt idx="12">
                  <c:v>34.199000000000005</c:v>
                </c:pt>
                <c:pt idx="13">
                  <c:v>28.227000000000004</c:v>
                </c:pt>
                <c:pt idx="14">
                  <c:v>12.767999999999999</c:v>
                </c:pt>
                <c:pt idx="15">
                  <c:v>4.8210000000000006</c:v>
                </c:pt>
                <c:pt idx="16">
                  <c:v>6.0979999999999999</c:v>
                </c:pt>
                <c:pt idx="17">
                  <c:v>10.221</c:v>
                </c:pt>
                <c:pt idx="18">
                  <c:v>26.628000000000004</c:v>
                </c:pt>
                <c:pt idx="19">
                  <c:v>38.635000000000012</c:v>
                </c:pt>
                <c:pt idx="20">
                  <c:v>30.335999999999999</c:v>
                </c:pt>
                <c:pt idx="21">
                  <c:v>19.433</c:v>
                </c:pt>
                <c:pt idx="22">
                  <c:v>14.275</c:v>
                </c:pt>
                <c:pt idx="23">
                  <c:v>9.0410000000000004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3D-463A-8D10-96CE16ABEF3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63D-463A-8D10-96CE16ABEF3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63D-463A-8D10-96CE16ABE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74.247</c:v>
                </c:pt>
                <c:pt idx="1">
                  <c:v>58.731000000000002</c:v>
                </c:pt>
                <c:pt idx="2">
                  <c:v>66.11</c:v>
                </c:pt>
                <c:pt idx="3">
                  <c:v>69.215000000000003</c:v>
                </c:pt>
                <c:pt idx="4">
                  <c:v>73.840000000000018</c:v>
                </c:pt>
                <c:pt idx="5">
                  <c:v>67.295000000000002</c:v>
                </c:pt>
                <c:pt idx="6">
                  <c:v>75.159000000000006</c:v>
                </c:pt>
                <c:pt idx="7">
                  <c:v>82.331000000000003</c:v>
                </c:pt>
                <c:pt idx="8">
                  <c:v>110.68</c:v>
                </c:pt>
                <c:pt idx="9">
                  <c:v>124.565</c:v>
                </c:pt>
                <c:pt idx="10">
                  <c:v>174.441</c:v>
                </c:pt>
                <c:pt idx="11">
                  <c:v>173.43799999999999</c:v>
                </c:pt>
                <c:pt idx="12">
                  <c:v>101.322</c:v>
                </c:pt>
                <c:pt idx="13">
                  <c:v>95.347999999999999</c:v>
                </c:pt>
                <c:pt idx="14">
                  <c:v>116.084</c:v>
                </c:pt>
                <c:pt idx="15">
                  <c:v>90.730999999999995</c:v>
                </c:pt>
                <c:pt idx="16">
                  <c:v>91.957999999999998</c:v>
                </c:pt>
                <c:pt idx="17">
                  <c:v>97.599000000000004</c:v>
                </c:pt>
                <c:pt idx="18">
                  <c:v>51.214000000000006</c:v>
                </c:pt>
                <c:pt idx="19">
                  <c:v>55.695999999999998</c:v>
                </c:pt>
                <c:pt idx="20">
                  <c:v>50.713999999999999</c:v>
                </c:pt>
                <c:pt idx="21">
                  <c:v>43.712000000000003</c:v>
                </c:pt>
                <c:pt idx="22">
                  <c:v>33.792999999999999</c:v>
                </c:pt>
                <c:pt idx="23">
                  <c:v>26.297999999999998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63D-463A-8D10-96CE16ABE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107.36</c:v>
                </c:pt>
                <c:pt idx="1">
                  <c:v>127.29</c:v>
                </c:pt>
                <c:pt idx="2">
                  <c:v>106.52</c:v>
                </c:pt>
                <c:pt idx="3">
                  <c:v>103.65</c:v>
                </c:pt>
                <c:pt idx="4">
                  <c:v>98.98</c:v>
                </c:pt>
                <c:pt idx="5">
                  <c:v>102.87</c:v>
                </c:pt>
                <c:pt idx="6">
                  <c:v>116.23</c:v>
                </c:pt>
                <c:pt idx="7">
                  <c:v>119.93</c:v>
                </c:pt>
                <c:pt idx="8">
                  <c:v>120.76</c:v>
                </c:pt>
                <c:pt idx="9">
                  <c:v>100.6</c:v>
                </c:pt>
                <c:pt idx="10">
                  <c:v>110.28</c:v>
                </c:pt>
                <c:pt idx="11">
                  <c:v>115</c:v>
                </c:pt>
                <c:pt idx="12">
                  <c:v>115.67</c:v>
                </c:pt>
                <c:pt idx="13">
                  <c:v>115.66</c:v>
                </c:pt>
                <c:pt idx="14">
                  <c:v>111.46</c:v>
                </c:pt>
                <c:pt idx="15">
                  <c:v>117.77</c:v>
                </c:pt>
                <c:pt idx="16">
                  <c:v>168.46</c:v>
                </c:pt>
                <c:pt idx="17">
                  <c:v>200.02</c:v>
                </c:pt>
                <c:pt idx="18">
                  <c:v>228.52</c:v>
                </c:pt>
                <c:pt idx="19">
                  <c:v>228.25</c:v>
                </c:pt>
                <c:pt idx="20">
                  <c:v>224.32</c:v>
                </c:pt>
                <c:pt idx="21">
                  <c:v>197.11</c:v>
                </c:pt>
                <c:pt idx="22">
                  <c:v>138.69</c:v>
                </c:pt>
                <c:pt idx="23">
                  <c:v>166.01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63D-463A-8D10-96CE16ABE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74.220999999999989</v>
      </c>
      <c r="C4" s="18">
        <v>58.730999999999995</v>
      </c>
      <c r="D4" s="18">
        <v>66.085999999999999</v>
      </c>
      <c r="E4" s="18">
        <v>69.209000000000003</v>
      </c>
      <c r="F4" s="18">
        <v>73.888999999999996</v>
      </c>
      <c r="G4" s="18">
        <v>67.265000000000015</v>
      </c>
      <c r="H4" s="18">
        <v>75.15900000000002</v>
      </c>
      <c r="I4" s="18">
        <v>82.331000000000003</v>
      </c>
      <c r="J4" s="18">
        <v>110.726</v>
      </c>
      <c r="K4" s="18">
        <v>124.548</v>
      </c>
      <c r="L4" s="18">
        <v>174.40800000000002</v>
      </c>
      <c r="M4" s="18">
        <v>173.45699999999999</v>
      </c>
      <c r="N4" s="18">
        <v>101.322</v>
      </c>
      <c r="O4" s="18">
        <v>95.348000000000013</v>
      </c>
      <c r="P4" s="18">
        <v>116.11699999999998</v>
      </c>
      <c r="Q4" s="18">
        <v>90.730999999999995</v>
      </c>
      <c r="R4" s="18">
        <v>91.957999999999998</v>
      </c>
      <c r="S4" s="18">
        <v>97.599000000000004</v>
      </c>
      <c r="T4" s="18">
        <v>51.214000000000006</v>
      </c>
      <c r="U4" s="18">
        <v>55.696000000000012</v>
      </c>
      <c r="V4" s="18">
        <v>50.713999999999999</v>
      </c>
      <c r="W4" s="18">
        <v>43.712000000000003</v>
      </c>
      <c r="X4" s="18">
        <v>33.792999999999999</v>
      </c>
      <c r="Y4" s="18">
        <v>26.297999999999998</v>
      </c>
      <c r="Z4" s="19"/>
      <c r="AA4" s="20">
        <f>SUM(B4:Z4)</f>
        <v>2004.5319999999999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107.36</v>
      </c>
      <c r="C7" s="28">
        <v>127.29</v>
      </c>
      <c r="D7" s="28">
        <v>106.52</v>
      </c>
      <c r="E7" s="28">
        <v>103.65</v>
      </c>
      <c r="F7" s="28">
        <v>98.98</v>
      </c>
      <c r="G7" s="28">
        <v>102.87</v>
      </c>
      <c r="H7" s="28">
        <v>116.23</v>
      </c>
      <c r="I7" s="28">
        <v>119.93</v>
      </c>
      <c r="J7" s="28">
        <v>120.76</v>
      </c>
      <c r="K7" s="28">
        <v>100.6</v>
      </c>
      <c r="L7" s="28">
        <v>110.28</v>
      </c>
      <c r="M7" s="28">
        <v>115</v>
      </c>
      <c r="N7" s="28">
        <v>115.67</v>
      </c>
      <c r="O7" s="28">
        <v>115.66</v>
      </c>
      <c r="P7" s="28">
        <v>111.46</v>
      </c>
      <c r="Q7" s="28">
        <v>117.77</v>
      </c>
      <c r="R7" s="28">
        <v>168.46</v>
      </c>
      <c r="S7" s="28">
        <v>200.02</v>
      </c>
      <c r="T7" s="28">
        <v>228.52</v>
      </c>
      <c r="U7" s="28">
        <v>228.25</v>
      </c>
      <c r="V7" s="28">
        <v>224.32</v>
      </c>
      <c r="W7" s="28">
        <v>197.11</v>
      </c>
      <c r="X7" s="28">
        <v>138.69</v>
      </c>
      <c r="Y7" s="28">
        <v>166.01</v>
      </c>
      <c r="Z7" s="29"/>
      <c r="AA7" s="30">
        <f>IF(SUM(B7:Z7)&lt;&gt;0,AVERAGEIF(B7:Z7,"&lt;&gt;"""),"")</f>
        <v>139.22541666666669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>
        <v>5</v>
      </c>
      <c r="T10" s="42">
        <v>5</v>
      </c>
      <c r="U10" s="42">
        <v>5</v>
      </c>
      <c r="V10" s="42">
        <v>9.1989999999999998</v>
      </c>
      <c r="W10" s="42">
        <v>5</v>
      </c>
      <c r="X10" s="42"/>
      <c r="Y10" s="42"/>
      <c r="Z10" s="43"/>
      <c r="AA10" s="44">
        <f t="shared" ref="AA10:AA15" si="0">SUM(B10:Z10)</f>
        <v>29.198999999999998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43.475000000000001</v>
      </c>
      <c r="C14" s="57">
        <v>47.825999999999993</v>
      </c>
      <c r="D14" s="57">
        <v>45.936</v>
      </c>
      <c r="E14" s="57">
        <v>41.847000000000001</v>
      </c>
      <c r="F14" s="57">
        <v>46.690999999999995</v>
      </c>
      <c r="G14" s="57">
        <v>56.829000000000008</v>
      </c>
      <c r="H14" s="57">
        <v>55.001000000000005</v>
      </c>
      <c r="I14" s="57">
        <v>49.316000000000003</v>
      </c>
      <c r="J14" s="57">
        <v>46.668000000000006</v>
      </c>
      <c r="K14" s="57">
        <v>45.518000000000001</v>
      </c>
      <c r="L14" s="57">
        <v>47.525000000000006</v>
      </c>
      <c r="M14" s="57">
        <v>41.479000000000006</v>
      </c>
      <c r="N14" s="57">
        <v>34.199000000000005</v>
      </c>
      <c r="O14" s="57">
        <v>28.227000000000004</v>
      </c>
      <c r="P14" s="57">
        <v>12.767999999999999</v>
      </c>
      <c r="Q14" s="57">
        <v>4.8210000000000006</v>
      </c>
      <c r="R14" s="57">
        <v>6.0979999999999999</v>
      </c>
      <c r="S14" s="57">
        <v>10.221</v>
      </c>
      <c r="T14" s="57">
        <v>26.628000000000004</v>
      </c>
      <c r="U14" s="57">
        <v>38.635000000000012</v>
      </c>
      <c r="V14" s="57">
        <v>30.335999999999999</v>
      </c>
      <c r="W14" s="57">
        <v>19.433</v>
      </c>
      <c r="X14" s="57">
        <v>14.275</v>
      </c>
      <c r="Y14" s="57">
        <v>9.0410000000000004</v>
      </c>
      <c r="Z14" s="58"/>
      <c r="AA14" s="59">
        <f t="shared" si="0"/>
        <v>802.79300000000012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43.475000000000001</v>
      </c>
      <c r="C16" s="62">
        <f t="shared" ref="C16:Z16" si="1">IF(LEN(C$2)&gt;0,SUM(C10:C15),"")</f>
        <v>47.825999999999993</v>
      </c>
      <c r="D16" s="62">
        <f t="shared" si="1"/>
        <v>45.936</v>
      </c>
      <c r="E16" s="62">
        <f t="shared" si="1"/>
        <v>41.847000000000001</v>
      </c>
      <c r="F16" s="62">
        <f t="shared" si="1"/>
        <v>46.690999999999995</v>
      </c>
      <c r="G16" s="62">
        <f t="shared" si="1"/>
        <v>56.829000000000008</v>
      </c>
      <c r="H16" s="62">
        <f t="shared" si="1"/>
        <v>55.001000000000005</v>
      </c>
      <c r="I16" s="62">
        <f t="shared" si="1"/>
        <v>49.316000000000003</v>
      </c>
      <c r="J16" s="62">
        <f t="shared" si="1"/>
        <v>46.668000000000006</v>
      </c>
      <c r="K16" s="62">
        <f t="shared" si="1"/>
        <v>45.518000000000001</v>
      </c>
      <c r="L16" s="62">
        <f t="shared" si="1"/>
        <v>47.525000000000006</v>
      </c>
      <c r="M16" s="62">
        <f t="shared" si="1"/>
        <v>41.479000000000006</v>
      </c>
      <c r="N16" s="62">
        <f t="shared" si="1"/>
        <v>34.199000000000005</v>
      </c>
      <c r="O16" s="62">
        <f t="shared" si="1"/>
        <v>28.227000000000004</v>
      </c>
      <c r="P16" s="62">
        <f t="shared" si="1"/>
        <v>12.767999999999999</v>
      </c>
      <c r="Q16" s="62">
        <f t="shared" si="1"/>
        <v>4.8210000000000006</v>
      </c>
      <c r="R16" s="62">
        <f t="shared" si="1"/>
        <v>6.0979999999999999</v>
      </c>
      <c r="S16" s="62">
        <f t="shared" si="1"/>
        <v>15.221</v>
      </c>
      <c r="T16" s="62">
        <f t="shared" si="1"/>
        <v>31.628000000000004</v>
      </c>
      <c r="U16" s="62">
        <f t="shared" si="1"/>
        <v>43.635000000000012</v>
      </c>
      <c r="V16" s="62">
        <f t="shared" si="1"/>
        <v>39.534999999999997</v>
      </c>
      <c r="W16" s="62">
        <f t="shared" si="1"/>
        <v>24.433</v>
      </c>
      <c r="X16" s="62">
        <f t="shared" si="1"/>
        <v>14.275</v>
      </c>
      <c r="Y16" s="62">
        <f t="shared" si="1"/>
        <v>9.0410000000000004</v>
      </c>
      <c r="Z16" s="63" t="str">
        <f t="shared" si="1"/>
        <v/>
      </c>
      <c r="AA16" s="64">
        <f>SUM(AA10:AA15)</f>
        <v>831.99200000000008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32.034999999999997</v>
      </c>
      <c r="J19" s="72"/>
      <c r="K19" s="72">
        <v>48</v>
      </c>
      <c r="L19" s="72"/>
      <c r="M19" s="72"/>
      <c r="N19" s="72"/>
      <c r="O19" s="72"/>
      <c r="P19" s="72">
        <v>75</v>
      </c>
      <c r="Q19" s="72">
        <v>75</v>
      </c>
      <c r="R19" s="72">
        <v>28</v>
      </c>
      <c r="S19" s="72">
        <v>28</v>
      </c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286.03499999999997</v>
      </c>
    </row>
    <row r="20" spans="1:27" ht="24.95" customHeight="1" x14ac:dyDescent="0.2">
      <c r="A20" s="75" t="s">
        <v>15</v>
      </c>
      <c r="B20" s="76">
        <v>16.286999999999999</v>
      </c>
      <c r="C20" s="77">
        <v>0.68700000000000006</v>
      </c>
      <c r="D20" s="77">
        <v>5.5269999999999992</v>
      </c>
      <c r="E20" s="77">
        <v>12.756</v>
      </c>
      <c r="F20" s="77">
        <v>12.54</v>
      </c>
      <c r="G20" s="77">
        <v>0.78900000000000003</v>
      </c>
      <c r="H20" s="77">
        <v>5.6189999999999998</v>
      </c>
      <c r="I20" s="77">
        <v>0.98</v>
      </c>
      <c r="J20" s="77">
        <v>24.697000000000003</v>
      </c>
      <c r="K20" s="77">
        <v>1.03</v>
      </c>
      <c r="L20" s="77">
        <v>45.109000000000002</v>
      </c>
      <c r="M20" s="77">
        <v>65.107000000000014</v>
      </c>
      <c r="N20" s="77">
        <v>30.699000000000002</v>
      </c>
      <c r="O20" s="77">
        <v>21.786999999999999</v>
      </c>
      <c r="P20" s="77">
        <v>1.849</v>
      </c>
      <c r="Q20" s="77">
        <v>0.91</v>
      </c>
      <c r="R20" s="77">
        <v>7.9219999999999997</v>
      </c>
      <c r="S20" s="77">
        <v>6.5250000000000004</v>
      </c>
      <c r="T20" s="77">
        <v>5.407</v>
      </c>
      <c r="U20" s="77">
        <v>0.84</v>
      </c>
      <c r="V20" s="77">
        <v>0.85399999999999998</v>
      </c>
      <c r="W20" s="77">
        <v>5.0139999999999993</v>
      </c>
      <c r="X20" s="77">
        <v>5.2029999999999994</v>
      </c>
      <c r="Y20" s="77">
        <v>2.8819999999999997</v>
      </c>
      <c r="Z20" s="78"/>
      <c r="AA20" s="79">
        <f t="shared" si="2"/>
        <v>281.02</v>
      </c>
    </row>
    <row r="21" spans="1:27" ht="24.95" customHeight="1" x14ac:dyDescent="0.2">
      <c r="A21" s="75" t="s">
        <v>16</v>
      </c>
      <c r="B21" s="80">
        <v>14.459</v>
      </c>
      <c r="C21" s="81">
        <v>10.218</v>
      </c>
      <c r="D21" s="81">
        <v>14.623000000000001</v>
      </c>
      <c r="E21" s="81">
        <v>14.606</v>
      </c>
      <c r="F21" s="81">
        <v>14.658000000000001</v>
      </c>
      <c r="G21" s="81">
        <v>9.6470000000000002</v>
      </c>
      <c r="H21" s="81">
        <v>14.539</v>
      </c>
      <c r="I21" s="81"/>
      <c r="J21" s="81">
        <v>39.361000000000004</v>
      </c>
      <c r="K21" s="81">
        <v>30</v>
      </c>
      <c r="L21" s="81">
        <v>81.774000000000001</v>
      </c>
      <c r="M21" s="81">
        <v>66.870999999999995</v>
      </c>
      <c r="N21" s="81">
        <v>36.423999999999999</v>
      </c>
      <c r="O21" s="81">
        <v>45.334000000000003</v>
      </c>
      <c r="P21" s="81">
        <v>26.5</v>
      </c>
      <c r="Q21" s="81">
        <v>10</v>
      </c>
      <c r="R21" s="81">
        <v>49.938000000000002</v>
      </c>
      <c r="S21" s="81">
        <v>47.853000000000002</v>
      </c>
      <c r="T21" s="81">
        <v>14.179</v>
      </c>
      <c r="U21" s="81">
        <v>11.221</v>
      </c>
      <c r="V21" s="81">
        <v>10.324999999999999</v>
      </c>
      <c r="W21" s="81">
        <v>14.265000000000001</v>
      </c>
      <c r="X21" s="81">
        <v>14.315</v>
      </c>
      <c r="Y21" s="81">
        <v>14.375</v>
      </c>
      <c r="Z21" s="78"/>
      <c r="AA21" s="79">
        <f t="shared" si="2"/>
        <v>605.48500000000001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30.745999999999999</v>
      </c>
      <c r="C25" s="88">
        <f t="shared" ref="C25:Z25" si="3">IF(LEN(C$2)&gt;0,SUM(C19:C24),"")</f>
        <v>10.904999999999999</v>
      </c>
      <c r="D25" s="88">
        <f t="shared" si="3"/>
        <v>20.149999999999999</v>
      </c>
      <c r="E25" s="88">
        <f t="shared" si="3"/>
        <v>27.362000000000002</v>
      </c>
      <c r="F25" s="88">
        <f t="shared" si="3"/>
        <v>27.198</v>
      </c>
      <c r="G25" s="88">
        <f t="shared" si="3"/>
        <v>10.436</v>
      </c>
      <c r="H25" s="88">
        <f t="shared" si="3"/>
        <v>20.158000000000001</v>
      </c>
      <c r="I25" s="88">
        <f t="shared" si="3"/>
        <v>33.014999999999993</v>
      </c>
      <c r="J25" s="88">
        <f t="shared" si="3"/>
        <v>64.058000000000007</v>
      </c>
      <c r="K25" s="88">
        <f t="shared" si="3"/>
        <v>79.03</v>
      </c>
      <c r="L25" s="88">
        <f t="shared" si="3"/>
        <v>126.88300000000001</v>
      </c>
      <c r="M25" s="88">
        <f t="shared" si="3"/>
        <v>131.97800000000001</v>
      </c>
      <c r="N25" s="88">
        <f t="shared" si="3"/>
        <v>67.123000000000005</v>
      </c>
      <c r="O25" s="88">
        <f t="shared" si="3"/>
        <v>67.121000000000009</v>
      </c>
      <c r="P25" s="88">
        <f t="shared" si="3"/>
        <v>103.349</v>
      </c>
      <c r="Q25" s="88">
        <f t="shared" si="3"/>
        <v>85.91</v>
      </c>
      <c r="R25" s="88">
        <f t="shared" si="3"/>
        <v>85.86</v>
      </c>
      <c r="S25" s="88">
        <f t="shared" si="3"/>
        <v>82.378</v>
      </c>
      <c r="T25" s="88">
        <f t="shared" si="3"/>
        <v>19.585999999999999</v>
      </c>
      <c r="U25" s="88">
        <f t="shared" si="3"/>
        <v>12.061</v>
      </c>
      <c r="V25" s="88">
        <f t="shared" si="3"/>
        <v>11.178999999999998</v>
      </c>
      <c r="W25" s="88">
        <f t="shared" si="3"/>
        <v>19.279</v>
      </c>
      <c r="X25" s="88">
        <f t="shared" si="3"/>
        <v>19.518000000000001</v>
      </c>
      <c r="Y25" s="88">
        <f t="shared" si="3"/>
        <v>17.256999999999998</v>
      </c>
      <c r="Z25" s="89" t="str">
        <f t="shared" si="3"/>
        <v/>
      </c>
      <c r="AA25" s="90">
        <f>SUM(AA19:AA24)</f>
        <v>1172.54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74.221000000000004</v>
      </c>
      <c r="C29" s="77">
        <v>58.731000000000002</v>
      </c>
      <c r="D29" s="77">
        <v>66.085999999999999</v>
      </c>
      <c r="E29" s="77">
        <v>69.209000000000003</v>
      </c>
      <c r="F29" s="77">
        <v>73.888999999999996</v>
      </c>
      <c r="G29" s="77">
        <v>67.265000000000001</v>
      </c>
      <c r="H29" s="77">
        <v>75.159000000000006</v>
      </c>
      <c r="I29" s="77">
        <v>82.331000000000003</v>
      </c>
      <c r="J29" s="77">
        <v>110.726</v>
      </c>
      <c r="K29" s="77">
        <v>124.548</v>
      </c>
      <c r="L29" s="77">
        <v>174.40799999999999</v>
      </c>
      <c r="M29" s="77">
        <v>173.45699999999999</v>
      </c>
      <c r="N29" s="77">
        <v>101.322</v>
      </c>
      <c r="O29" s="77">
        <v>95.347999999999999</v>
      </c>
      <c r="P29" s="77">
        <v>116.117</v>
      </c>
      <c r="Q29" s="77">
        <v>90.730999999999995</v>
      </c>
      <c r="R29" s="77">
        <v>91.957999999999998</v>
      </c>
      <c r="S29" s="77">
        <v>97.599000000000004</v>
      </c>
      <c r="T29" s="77">
        <v>51.213999999999999</v>
      </c>
      <c r="U29" s="77">
        <v>55.695999999999998</v>
      </c>
      <c r="V29" s="77">
        <v>50.713999999999999</v>
      </c>
      <c r="W29" s="77">
        <v>43.712000000000003</v>
      </c>
      <c r="X29" s="77">
        <v>33.792999999999999</v>
      </c>
      <c r="Y29" s="77">
        <v>26.297999999999998</v>
      </c>
      <c r="Z29" s="78"/>
      <c r="AA29" s="79">
        <f>SUM(B29:Z29)</f>
        <v>2004.5319999999995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74.221000000000004</v>
      </c>
      <c r="C31" s="62">
        <f t="shared" ref="C31:Z31" si="4">IF(LEN(C$2)&gt;0,SUM(C28:C30),"")</f>
        <v>58.731000000000002</v>
      </c>
      <c r="D31" s="62">
        <f t="shared" si="4"/>
        <v>66.085999999999999</v>
      </c>
      <c r="E31" s="62">
        <f t="shared" si="4"/>
        <v>69.209000000000003</v>
      </c>
      <c r="F31" s="62">
        <f t="shared" si="4"/>
        <v>73.888999999999996</v>
      </c>
      <c r="G31" s="62">
        <f t="shared" si="4"/>
        <v>67.265000000000001</v>
      </c>
      <c r="H31" s="62">
        <f t="shared" si="4"/>
        <v>75.159000000000006</v>
      </c>
      <c r="I31" s="62">
        <f t="shared" si="4"/>
        <v>82.331000000000003</v>
      </c>
      <c r="J31" s="62">
        <f t="shared" si="4"/>
        <v>110.726</v>
      </c>
      <c r="K31" s="62">
        <f t="shared" si="4"/>
        <v>124.548</v>
      </c>
      <c r="L31" s="62">
        <f t="shared" si="4"/>
        <v>174.40799999999999</v>
      </c>
      <c r="M31" s="62">
        <f t="shared" si="4"/>
        <v>173.45699999999999</v>
      </c>
      <c r="N31" s="62">
        <f t="shared" si="4"/>
        <v>101.322</v>
      </c>
      <c r="O31" s="62">
        <f t="shared" si="4"/>
        <v>95.347999999999999</v>
      </c>
      <c r="P31" s="62">
        <f t="shared" si="4"/>
        <v>116.117</v>
      </c>
      <c r="Q31" s="62">
        <f t="shared" si="4"/>
        <v>90.730999999999995</v>
      </c>
      <c r="R31" s="62">
        <f t="shared" si="4"/>
        <v>91.957999999999998</v>
      </c>
      <c r="S31" s="62">
        <f t="shared" si="4"/>
        <v>97.599000000000004</v>
      </c>
      <c r="T31" s="62">
        <f t="shared" si="4"/>
        <v>51.213999999999999</v>
      </c>
      <c r="U31" s="62">
        <f t="shared" si="4"/>
        <v>55.695999999999998</v>
      </c>
      <c r="V31" s="62">
        <f t="shared" si="4"/>
        <v>50.713999999999999</v>
      </c>
      <c r="W31" s="62">
        <f t="shared" si="4"/>
        <v>43.712000000000003</v>
      </c>
      <c r="X31" s="62">
        <f t="shared" si="4"/>
        <v>33.792999999999999</v>
      </c>
      <c r="Y31" s="62">
        <f t="shared" si="4"/>
        <v>26.297999999999998</v>
      </c>
      <c r="Z31" s="63" t="str">
        <f t="shared" si="4"/>
        <v/>
      </c>
      <c r="AA31" s="64">
        <f>SUM(AA28:AA30)</f>
        <v>2004.5319999999995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74.221000000000004</v>
      </c>
      <c r="C51" s="88">
        <f t="shared" si="10"/>
        <v>58.730999999999995</v>
      </c>
      <c r="D51" s="88">
        <f t="shared" si="10"/>
        <v>66.085999999999999</v>
      </c>
      <c r="E51" s="88">
        <f t="shared" si="10"/>
        <v>69.209000000000003</v>
      </c>
      <c r="F51" s="88">
        <f t="shared" si="10"/>
        <v>73.888999999999996</v>
      </c>
      <c r="G51" s="88">
        <f t="shared" si="10"/>
        <v>67.265000000000015</v>
      </c>
      <c r="H51" s="88">
        <f t="shared" si="10"/>
        <v>75.159000000000006</v>
      </c>
      <c r="I51" s="88">
        <f t="shared" si="10"/>
        <v>82.330999999999989</v>
      </c>
      <c r="J51" s="88">
        <f t="shared" si="10"/>
        <v>110.72600000000001</v>
      </c>
      <c r="K51" s="88">
        <f t="shared" si="10"/>
        <v>124.548</v>
      </c>
      <c r="L51" s="88">
        <f t="shared" si="10"/>
        <v>174.40800000000002</v>
      </c>
      <c r="M51" s="88">
        <f t="shared" si="10"/>
        <v>173.45700000000002</v>
      </c>
      <c r="N51" s="88">
        <f t="shared" si="10"/>
        <v>101.322</v>
      </c>
      <c r="O51" s="88">
        <f t="shared" si="10"/>
        <v>95.348000000000013</v>
      </c>
      <c r="P51" s="88">
        <f t="shared" si="10"/>
        <v>116.117</v>
      </c>
      <c r="Q51" s="88">
        <f t="shared" si="10"/>
        <v>90.730999999999995</v>
      </c>
      <c r="R51" s="88">
        <f t="shared" si="10"/>
        <v>91.957999999999998</v>
      </c>
      <c r="S51" s="88">
        <f t="shared" si="10"/>
        <v>97.599000000000004</v>
      </c>
      <c r="T51" s="88">
        <f t="shared" si="10"/>
        <v>51.213999999999999</v>
      </c>
      <c r="U51" s="88">
        <f t="shared" si="10"/>
        <v>55.696000000000012</v>
      </c>
      <c r="V51" s="88">
        <f t="shared" si="10"/>
        <v>50.713999999999999</v>
      </c>
      <c r="W51" s="88">
        <f t="shared" si="10"/>
        <v>43.712000000000003</v>
      </c>
      <c r="X51" s="88">
        <f t="shared" si="10"/>
        <v>33.792999999999999</v>
      </c>
      <c r="Y51" s="88">
        <f t="shared" si="10"/>
        <v>26.297999999999998</v>
      </c>
      <c r="Z51" s="89" t="str">
        <f t="shared" si="10"/>
        <v/>
      </c>
      <c r="AA51" s="104">
        <f>SUM(B51:Z51)</f>
        <v>2004.5319999999999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45128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74.247</v>
      </c>
      <c r="C4" s="18">
        <v>58.731000000000002</v>
      </c>
      <c r="D4" s="18">
        <v>66.11</v>
      </c>
      <c r="E4" s="18">
        <v>69.215000000000003</v>
      </c>
      <c r="F4" s="18">
        <v>73.840000000000018</v>
      </c>
      <c r="G4" s="18">
        <v>67.295000000000002</v>
      </c>
      <c r="H4" s="18">
        <v>75.159000000000006</v>
      </c>
      <c r="I4" s="18">
        <v>82.331000000000003</v>
      </c>
      <c r="J4" s="18">
        <v>110.68</v>
      </c>
      <c r="K4" s="18">
        <v>124.565</v>
      </c>
      <c r="L4" s="18">
        <v>174.441</v>
      </c>
      <c r="M4" s="18">
        <v>173.43799999999999</v>
      </c>
      <c r="N4" s="18">
        <v>101.322</v>
      </c>
      <c r="O4" s="18">
        <v>95.347999999999999</v>
      </c>
      <c r="P4" s="18">
        <v>116.084</v>
      </c>
      <c r="Q4" s="18">
        <v>90.730999999999995</v>
      </c>
      <c r="R4" s="18">
        <v>91.957999999999998</v>
      </c>
      <c r="S4" s="18">
        <v>97.599000000000004</v>
      </c>
      <c r="T4" s="18">
        <v>51.214000000000006</v>
      </c>
      <c r="U4" s="18">
        <v>55.695999999999998</v>
      </c>
      <c r="V4" s="18">
        <v>50.713999999999999</v>
      </c>
      <c r="W4" s="18">
        <v>43.712000000000003</v>
      </c>
      <c r="X4" s="18">
        <v>33.792999999999999</v>
      </c>
      <c r="Y4" s="18">
        <v>26.297999999999998</v>
      </c>
      <c r="Z4" s="19"/>
      <c r="AA4" s="20">
        <f>SUM(B4:Z4)</f>
        <v>2004.521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107.36</v>
      </c>
      <c r="C7" s="28">
        <v>127.29</v>
      </c>
      <c r="D7" s="28">
        <v>106.52</v>
      </c>
      <c r="E7" s="28">
        <v>103.65</v>
      </c>
      <c r="F7" s="28">
        <v>98.98</v>
      </c>
      <c r="G7" s="28">
        <v>102.87</v>
      </c>
      <c r="H7" s="28">
        <v>116.23</v>
      </c>
      <c r="I7" s="28">
        <v>119.93</v>
      </c>
      <c r="J7" s="28">
        <v>120.76</v>
      </c>
      <c r="K7" s="28">
        <v>100.6</v>
      </c>
      <c r="L7" s="28">
        <v>110.28</v>
      </c>
      <c r="M7" s="28">
        <v>115</v>
      </c>
      <c r="N7" s="28">
        <v>115.67</v>
      </c>
      <c r="O7" s="28">
        <v>115.66</v>
      </c>
      <c r="P7" s="28">
        <v>111.46</v>
      </c>
      <c r="Q7" s="28">
        <v>117.77</v>
      </c>
      <c r="R7" s="28">
        <v>168.46</v>
      </c>
      <c r="S7" s="28">
        <v>200.02</v>
      </c>
      <c r="T7" s="28">
        <v>228.52</v>
      </c>
      <c r="U7" s="28">
        <v>228.25</v>
      </c>
      <c r="V7" s="28">
        <v>224.32</v>
      </c>
      <c r="W7" s="28">
        <v>197.11</v>
      </c>
      <c r="X7" s="28">
        <v>138.69</v>
      </c>
      <c r="Y7" s="28">
        <v>166.01</v>
      </c>
      <c r="Z7" s="29"/>
      <c r="AA7" s="30">
        <f>IF(SUM(B7:Z7)&lt;&gt;0,AVERAGEIF(B7:Z7,"&lt;&gt;"""),"")</f>
        <v>139.22541666666669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42.017000000000003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42.017000000000003</v>
      </c>
    </row>
    <row r="20" spans="1:27" ht="24.95" customHeight="1" x14ac:dyDescent="0.2">
      <c r="A20" s="75" t="s">
        <v>15</v>
      </c>
      <c r="B20" s="76">
        <v>3.0590000000000002</v>
      </c>
      <c r="C20" s="77">
        <v>5.5E-2</v>
      </c>
      <c r="D20" s="77">
        <v>3.0550000000000002</v>
      </c>
      <c r="E20" s="77">
        <v>5.3999999999999999E-2</v>
      </c>
      <c r="F20" s="77">
        <v>3.056</v>
      </c>
      <c r="G20" s="77">
        <v>3.0680000000000001</v>
      </c>
      <c r="H20" s="77">
        <v>3.0020000000000002</v>
      </c>
      <c r="I20" s="77">
        <v>2.0859999999999999</v>
      </c>
      <c r="J20" s="77">
        <v>2.0990000000000002</v>
      </c>
      <c r="K20" s="77">
        <v>4.4320000000000004</v>
      </c>
      <c r="L20" s="77">
        <v>0.108</v>
      </c>
      <c r="M20" s="77">
        <v>0.108</v>
      </c>
      <c r="N20" s="77">
        <v>0.13500000000000001</v>
      </c>
      <c r="O20" s="77">
        <v>1.5730000000000002</v>
      </c>
      <c r="P20" s="77">
        <v>1.6559999999999999</v>
      </c>
      <c r="Q20" s="77">
        <v>0.84799999999999998</v>
      </c>
      <c r="R20" s="77"/>
      <c r="S20" s="77"/>
      <c r="T20" s="77"/>
      <c r="U20" s="77">
        <v>5</v>
      </c>
      <c r="V20" s="77">
        <v>2</v>
      </c>
      <c r="W20" s="77">
        <v>2</v>
      </c>
      <c r="X20" s="77">
        <v>2</v>
      </c>
      <c r="Y20" s="77"/>
      <c r="Z20" s="78"/>
      <c r="AA20" s="79">
        <f t="shared" si="2"/>
        <v>39.394000000000005</v>
      </c>
    </row>
    <row r="21" spans="1:27" ht="24.95" customHeight="1" x14ac:dyDescent="0.2">
      <c r="A21" s="75" t="s">
        <v>16</v>
      </c>
      <c r="B21" s="80">
        <v>22.388000000000002</v>
      </c>
      <c r="C21" s="81">
        <v>16.659000000000002</v>
      </c>
      <c r="D21" s="81">
        <v>7.6550000000000002</v>
      </c>
      <c r="E21" s="81">
        <v>7.7609999999999992</v>
      </c>
      <c r="F21" s="81">
        <v>14.584000000000001</v>
      </c>
      <c r="G21" s="81">
        <v>18.826999999999998</v>
      </c>
      <c r="H21" s="81">
        <v>72.156999999999996</v>
      </c>
      <c r="I21" s="81">
        <v>80.245000000000019</v>
      </c>
      <c r="J21" s="81">
        <v>65.081000000000003</v>
      </c>
      <c r="K21" s="81">
        <v>114.833</v>
      </c>
      <c r="L21" s="81">
        <v>84.533000000000001</v>
      </c>
      <c r="M21" s="81">
        <v>37.83</v>
      </c>
      <c r="N21" s="81">
        <v>101.18700000000001</v>
      </c>
      <c r="O21" s="81">
        <v>93.774999999999991</v>
      </c>
      <c r="P21" s="81">
        <v>102.22799999999999</v>
      </c>
      <c r="Q21" s="81">
        <v>89.882999999999996</v>
      </c>
      <c r="R21" s="81">
        <v>91.957999999999998</v>
      </c>
      <c r="S21" s="81">
        <v>97.599000000000004</v>
      </c>
      <c r="T21" s="81">
        <v>51.214000000000006</v>
      </c>
      <c r="U21" s="81">
        <v>50.695999999999998</v>
      </c>
      <c r="V21" s="81">
        <v>48.713999999999999</v>
      </c>
      <c r="W21" s="81">
        <v>41.712000000000003</v>
      </c>
      <c r="X21" s="81">
        <v>31.792999999999999</v>
      </c>
      <c r="Y21" s="81">
        <v>26.297999999999998</v>
      </c>
      <c r="Z21" s="78"/>
      <c r="AA21" s="79">
        <f t="shared" si="2"/>
        <v>1369.6099999999997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25.447000000000003</v>
      </c>
      <c r="C25" s="88">
        <f t="shared" si="3"/>
        <v>58.731000000000009</v>
      </c>
      <c r="D25" s="88">
        <f t="shared" si="3"/>
        <v>10.71</v>
      </c>
      <c r="E25" s="88">
        <f t="shared" si="3"/>
        <v>7.8149999999999995</v>
      </c>
      <c r="F25" s="88">
        <f t="shared" si="3"/>
        <v>17.64</v>
      </c>
      <c r="G25" s="88">
        <f t="shared" si="3"/>
        <v>21.895</v>
      </c>
      <c r="H25" s="88">
        <f t="shared" si="3"/>
        <v>75.158999999999992</v>
      </c>
      <c r="I25" s="88">
        <f t="shared" si="3"/>
        <v>82.331000000000017</v>
      </c>
      <c r="J25" s="88">
        <f t="shared" si="3"/>
        <v>67.180000000000007</v>
      </c>
      <c r="K25" s="88">
        <f t="shared" si="3"/>
        <v>119.265</v>
      </c>
      <c r="L25" s="88">
        <f t="shared" si="3"/>
        <v>84.641000000000005</v>
      </c>
      <c r="M25" s="88">
        <f t="shared" si="3"/>
        <v>37.937999999999995</v>
      </c>
      <c r="N25" s="88">
        <f t="shared" si="3"/>
        <v>101.32200000000002</v>
      </c>
      <c r="O25" s="88">
        <f t="shared" si="3"/>
        <v>95.347999999999985</v>
      </c>
      <c r="P25" s="88">
        <f t="shared" si="3"/>
        <v>103.884</v>
      </c>
      <c r="Q25" s="88">
        <f t="shared" si="3"/>
        <v>90.730999999999995</v>
      </c>
      <c r="R25" s="88">
        <f t="shared" si="3"/>
        <v>91.957999999999998</v>
      </c>
      <c r="S25" s="88">
        <f t="shared" si="3"/>
        <v>97.599000000000004</v>
      </c>
      <c r="T25" s="88">
        <f t="shared" si="3"/>
        <v>51.214000000000006</v>
      </c>
      <c r="U25" s="88">
        <f t="shared" si="3"/>
        <v>55.695999999999998</v>
      </c>
      <c r="V25" s="88">
        <f t="shared" si="3"/>
        <v>50.713999999999999</v>
      </c>
      <c r="W25" s="88">
        <f t="shared" si="3"/>
        <v>43.712000000000003</v>
      </c>
      <c r="X25" s="88">
        <f t="shared" si="3"/>
        <v>33.792999999999999</v>
      </c>
      <c r="Y25" s="88">
        <f t="shared" si="3"/>
        <v>26.297999999999998</v>
      </c>
      <c r="Z25" s="89">
        <f t="shared" si="3"/>
        <v>0</v>
      </c>
      <c r="AA25" s="90">
        <f t="shared" si="3"/>
        <v>1451.0209999999997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25.446999999999999</v>
      </c>
      <c r="C29" s="77">
        <v>58.731000000000002</v>
      </c>
      <c r="D29" s="77">
        <v>10.71</v>
      </c>
      <c r="E29" s="77">
        <v>7.8150000000000004</v>
      </c>
      <c r="F29" s="77">
        <v>17.64</v>
      </c>
      <c r="G29" s="77">
        <v>21.895</v>
      </c>
      <c r="H29" s="77">
        <v>75.159000000000006</v>
      </c>
      <c r="I29" s="77">
        <v>82.331000000000003</v>
      </c>
      <c r="J29" s="77">
        <v>67.180000000000007</v>
      </c>
      <c r="K29" s="77">
        <v>119.265</v>
      </c>
      <c r="L29" s="77">
        <v>84.641000000000005</v>
      </c>
      <c r="M29" s="77">
        <v>37.938000000000002</v>
      </c>
      <c r="N29" s="77">
        <v>101.322</v>
      </c>
      <c r="O29" s="77">
        <v>95.347999999999999</v>
      </c>
      <c r="P29" s="77">
        <v>103.884</v>
      </c>
      <c r="Q29" s="77">
        <v>90.730999999999995</v>
      </c>
      <c r="R29" s="77">
        <v>91.957999999999998</v>
      </c>
      <c r="S29" s="77">
        <v>97.599000000000004</v>
      </c>
      <c r="T29" s="77">
        <v>51.213999999999999</v>
      </c>
      <c r="U29" s="77">
        <v>55.695999999999998</v>
      </c>
      <c r="V29" s="77">
        <v>50.713999999999999</v>
      </c>
      <c r="W29" s="77">
        <v>43.712000000000003</v>
      </c>
      <c r="X29" s="77">
        <v>33.792999999999999</v>
      </c>
      <c r="Y29" s="77">
        <v>26.297999999999998</v>
      </c>
      <c r="Z29" s="78"/>
      <c r="AA29" s="79">
        <f>SUM(B29:Z29)</f>
        <v>1451.0209999999995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25.446999999999999</v>
      </c>
      <c r="C31" s="62">
        <f t="shared" si="4"/>
        <v>58.731000000000002</v>
      </c>
      <c r="D31" s="62">
        <f t="shared" si="4"/>
        <v>10.71</v>
      </c>
      <c r="E31" s="62">
        <f t="shared" si="4"/>
        <v>7.8150000000000004</v>
      </c>
      <c r="F31" s="62">
        <f t="shared" si="4"/>
        <v>17.64</v>
      </c>
      <c r="G31" s="62">
        <f t="shared" si="4"/>
        <v>21.895</v>
      </c>
      <c r="H31" s="62">
        <f t="shared" si="4"/>
        <v>75.159000000000006</v>
      </c>
      <c r="I31" s="62">
        <f t="shared" si="4"/>
        <v>82.331000000000003</v>
      </c>
      <c r="J31" s="62">
        <f t="shared" si="4"/>
        <v>67.180000000000007</v>
      </c>
      <c r="K31" s="62">
        <f t="shared" si="4"/>
        <v>119.265</v>
      </c>
      <c r="L31" s="62">
        <f t="shared" si="4"/>
        <v>84.641000000000005</v>
      </c>
      <c r="M31" s="62">
        <f t="shared" si="4"/>
        <v>37.938000000000002</v>
      </c>
      <c r="N31" s="62">
        <f t="shared" si="4"/>
        <v>101.322</v>
      </c>
      <c r="O31" s="62">
        <f t="shared" si="4"/>
        <v>95.347999999999999</v>
      </c>
      <c r="P31" s="62">
        <f t="shared" si="4"/>
        <v>103.884</v>
      </c>
      <c r="Q31" s="62">
        <f t="shared" si="4"/>
        <v>90.730999999999995</v>
      </c>
      <c r="R31" s="62">
        <f t="shared" si="4"/>
        <v>91.957999999999998</v>
      </c>
      <c r="S31" s="62">
        <f t="shared" si="4"/>
        <v>97.599000000000004</v>
      </c>
      <c r="T31" s="62">
        <f t="shared" si="4"/>
        <v>51.213999999999999</v>
      </c>
      <c r="U31" s="62">
        <f t="shared" si="4"/>
        <v>55.695999999999998</v>
      </c>
      <c r="V31" s="62">
        <f t="shared" si="4"/>
        <v>50.713999999999999</v>
      </c>
      <c r="W31" s="62">
        <f t="shared" si="4"/>
        <v>43.712000000000003</v>
      </c>
      <c r="X31" s="62">
        <f t="shared" si="4"/>
        <v>33.792999999999999</v>
      </c>
      <c r="Y31" s="62">
        <f t="shared" si="4"/>
        <v>26.297999999999998</v>
      </c>
      <c r="Z31" s="63">
        <f t="shared" si="4"/>
        <v>0</v>
      </c>
      <c r="AA31" s="64">
        <f t="shared" si="4"/>
        <v>1451.0209999999995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48.8</v>
      </c>
      <c r="C38" s="99"/>
      <c r="D38" s="99">
        <v>55.4</v>
      </c>
      <c r="E38" s="99">
        <v>61.4</v>
      </c>
      <c r="F38" s="99">
        <v>56.2</v>
      </c>
      <c r="G38" s="99">
        <v>45.4</v>
      </c>
      <c r="H38" s="99"/>
      <c r="I38" s="99"/>
      <c r="J38" s="99">
        <v>43.5</v>
      </c>
      <c r="K38" s="99">
        <v>5.3</v>
      </c>
      <c r="L38" s="99">
        <v>89.8</v>
      </c>
      <c r="M38" s="99">
        <v>135.5</v>
      </c>
      <c r="N38" s="99"/>
      <c r="O38" s="99"/>
      <c r="P38" s="99">
        <v>12.2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553.5</v>
      </c>
    </row>
    <row r="39" spans="1:27" ht="30" customHeight="1" thickBot="1" x14ac:dyDescent="0.25">
      <c r="A39" s="86" t="s">
        <v>45</v>
      </c>
      <c r="B39" s="87">
        <f t="shared" ref="B39:Z39" si="6">SUM(B34:B38)</f>
        <v>48.8</v>
      </c>
      <c r="C39" s="88">
        <f t="shared" si="6"/>
        <v>0</v>
      </c>
      <c r="D39" s="88">
        <f t="shared" si="6"/>
        <v>55.4</v>
      </c>
      <c r="E39" s="88">
        <f t="shared" si="6"/>
        <v>61.4</v>
      </c>
      <c r="F39" s="88">
        <f t="shared" si="6"/>
        <v>56.2</v>
      </c>
      <c r="G39" s="88">
        <f t="shared" si="6"/>
        <v>45.4</v>
      </c>
      <c r="H39" s="88">
        <f t="shared" si="6"/>
        <v>0</v>
      </c>
      <c r="I39" s="88">
        <f t="shared" si="6"/>
        <v>0</v>
      </c>
      <c r="J39" s="88">
        <f t="shared" si="6"/>
        <v>43.5</v>
      </c>
      <c r="K39" s="88">
        <f t="shared" si="6"/>
        <v>5.3</v>
      </c>
      <c r="L39" s="88">
        <f t="shared" si="6"/>
        <v>89.8</v>
      </c>
      <c r="M39" s="88">
        <f t="shared" si="6"/>
        <v>135.5</v>
      </c>
      <c r="N39" s="88">
        <f t="shared" si="6"/>
        <v>0</v>
      </c>
      <c r="O39" s="88">
        <f t="shared" si="6"/>
        <v>0</v>
      </c>
      <c r="P39" s="88">
        <f t="shared" si="6"/>
        <v>12.2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553.5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48.8</v>
      </c>
      <c r="C46" s="99"/>
      <c r="D46" s="99">
        <v>55.4</v>
      </c>
      <c r="E46" s="99">
        <v>61.4</v>
      </c>
      <c r="F46" s="99">
        <v>56.2</v>
      </c>
      <c r="G46" s="99">
        <v>45.4</v>
      </c>
      <c r="H46" s="99"/>
      <c r="I46" s="99"/>
      <c r="J46" s="99">
        <v>43.5</v>
      </c>
      <c r="K46" s="99">
        <v>5.3</v>
      </c>
      <c r="L46" s="99">
        <v>89.8</v>
      </c>
      <c r="M46" s="99">
        <v>135.5</v>
      </c>
      <c r="N46" s="99"/>
      <c r="O46" s="99"/>
      <c r="P46" s="99">
        <v>12.2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553.5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48.8</v>
      </c>
      <c r="C48" s="88">
        <f t="shared" ref="C48:Z48" si="8">SUM(C42:C47)</f>
        <v>0</v>
      </c>
      <c r="D48" s="88">
        <f t="shared" si="8"/>
        <v>55.4</v>
      </c>
      <c r="E48" s="88">
        <f t="shared" si="8"/>
        <v>61.4</v>
      </c>
      <c r="F48" s="88">
        <f t="shared" si="8"/>
        <v>56.2</v>
      </c>
      <c r="G48" s="88">
        <f t="shared" si="8"/>
        <v>45.4</v>
      </c>
      <c r="H48" s="88">
        <f t="shared" si="8"/>
        <v>0</v>
      </c>
      <c r="I48" s="88">
        <f t="shared" si="8"/>
        <v>0</v>
      </c>
      <c r="J48" s="88">
        <f t="shared" si="8"/>
        <v>43.5</v>
      </c>
      <c r="K48" s="88">
        <f t="shared" si="8"/>
        <v>5.3</v>
      </c>
      <c r="L48" s="88">
        <f t="shared" si="8"/>
        <v>89.8</v>
      </c>
      <c r="M48" s="88">
        <f t="shared" si="8"/>
        <v>135.5</v>
      </c>
      <c r="N48" s="88">
        <f t="shared" si="8"/>
        <v>0</v>
      </c>
      <c r="O48" s="88">
        <f t="shared" si="8"/>
        <v>0</v>
      </c>
      <c r="P48" s="88">
        <f t="shared" si="8"/>
        <v>12.2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553.5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74.247</v>
      </c>
      <c r="C51" s="88">
        <f t="shared" si="10"/>
        <v>58.731000000000009</v>
      </c>
      <c r="D51" s="88">
        <f t="shared" si="10"/>
        <v>66.11</v>
      </c>
      <c r="E51" s="88">
        <f t="shared" si="10"/>
        <v>69.215000000000003</v>
      </c>
      <c r="F51" s="88">
        <f t="shared" si="10"/>
        <v>73.84</v>
      </c>
      <c r="G51" s="88">
        <f t="shared" si="10"/>
        <v>67.295000000000002</v>
      </c>
      <c r="H51" s="88">
        <f t="shared" si="10"/>
        <v>75.158999999999992</v>
      </c>
      <c r="I51" s="88">
        <f t="shared" si="10"/>
        <v>82.331000000000017</v>
      </c>
      <c r="J51" s="88">
        <f t="shared" si="10"/>
        <v>110.68</v>
      </c>
      <c r="K51" s="88">
        <f t="shared" si="10"/>
        <v>124.565</v>
      </c>
      <c r="L51" s="88">
        <f t="shared" si="10"/>
        <v>174.441</v>
      </c>
      <c r="M51" s="88">
        <f t="shared" si="10"/>
        <v>173.43799999999999</v>
      </c>
      <c r="N51" s="88">
        <f t="shared" si="10"/>
        <v>101.32200000000002</v>
      </c>
      <c r="O51" s="88">
        <f t="shared" si="10"/>
        <v>95.347999999999985</v>
      </c>
      <c r="P51" s="88">
        <f t="shared" si="10"/>
        <v>116.084</v>
      </c>
      <c r="Q51" s="88">
        <f t="shared" si="10"/>
        <v>90.730999999999995</v>
      </c>
      <c r="R51" s="88">
        <f t="shared" si="10"/>
        <v>91.957999999999998</v>
      </c>
      <c r="S51" s="88">
        <f t="shared" si="10"/>
        <v>97.599000000000004</v>
      </c>
      <c r="T51" s="88">
        <f t="shared" si="10"/>
        <v>51.214000000000006</v>
      </c>
      <c r="U51" s="88">
        <f t="shared" si="10"/>
        <v>55.695999999999998</v>
      </c>
      <c r="V51" s="88">
        <f t="shared" si="10"/>
        <v>50.713999999999999</v>
      </c>
      <c r="W51" s="88">
        <f t="shared" si="10"/>
        <v>43.712000000000003</v>
      </c>
      <c r="X51" s="88">
        <f t="shared" si="10"/>
        <v>33.792999999999999</v>
      </c>
      <c r="Y51" s="88">
        <f t="shared" si="10"/>
        <v>26.297999999999998</v>
      </c>
      <c r="Z51" s="89">
        <f t="shared" si="10"/>
        <v>0</v>
      </c>
      <c r="AA51" s="104">
        <f>SUM(B51:Z51)</f>
        <v>2004.521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48.8</v>
      </c>
      <c r="C4" s="18"/>
      <c r="D4" s="18">
        <v>55.4</v>
      </c>
      <c r="E4" s="18">
        <v>61.4</v>
      </c>
      <c r="F4" s="18">
        <v>56.2</v>
      </c>
      <c r="G4" s="18">
        <v>45.4</v>
      </c>
      <c r="H4" s="18"/>
      <c r="I4" s="18"/>
      <c r="J4" s="18">
        <v>43.5</v>
      </c>
      <c r="K4" s="18">
        <v>5.3</v>
      </c>
      <c r="L4" s="18">
        <v>89.8</v>
      </c>
      <c r="M4" s="18">
        <v>135.5</v>
      </c>
      <c r="N4" s="18"/>
      <c r="O4" s="18"/>
      <c r="P4" s="18">
        <v>12.2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553.5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107.36</v>
      </c>
      <c r="C7" s="117">
        <v>127.29</v>
      </c>
      <c r="D7" s="117">
        <v>106.52</v>
      </c>
      <c r="E7" s="117">
        <v>103.65</v>
      </c>
      <c r="F7" s="117">
        <v>98.98</v>
      </c>
      <c r="G7" s="117">
        <v>102.87</v>
      </c>
      <c r="H7" s="117">
        <v>116.23</v>
      </c>
      <c r="I7" s="117">
        <v>119.93</v>
      </c>
      <c r="J7" s="117">
        <v>120.76</v>
      </c>
      <c r="K7" s="117">
        <v>100.6</v>
      </c>
      <c r="L7" s="117">
        <v>110.28</v>
      </c>
      <c r="M7" s="117">
        <v>115</v>
      </c>
      <c r="N7" s="117">
        <v>115.67</v>
      </c>
      <c r="O7" s="117">
        <v>115.66</v>
      </c>
      <c r="P7" s="117">
        <v>111.46</v>
      </c>
      <c r="Q7" s="117">
        <v>117.77</v>
      </c>
      <c r="R7" s="117">
        <v>168.46</v>
      </c>
      <c r="S7" s="117">
        <v>200.02</v>
      </c>
      <c r="T7" s="117">
        <v>228.52</v>
      </c>
      <c r="U7" s="117">
        <v>228.25</v>
      </c>
      <c r="V7" s="117">
        <v>224.32</v>
      </c>
      <c r="W7" s="117">
        <v>197.11</v>
      </c>
      <c r="X7" s="117">
        <v>138.69</v>
      </c>
      <c r="Y7" s="117">
        <v>166.01</v>
      </c>
      <c r="Z7" s="118"/>
      <c r="AA7" s="119">
        <f>IF(SUM(B7:Z7)&lt;&gt;0,AVERAGEIF(B7:Z7,"&lt;&gt;"""),"")</f>
        <v>139.22541666666669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48.8</v>
      </c>
      <c r="C23" s="133"/>
      <c r="D23" s="133">
        <v>55.4</v>
      </c>
      <c r="E23" s="133">
        <v>61.4</v>
      </c>
      <c r="F23" s="133">
        <v>56.2</v>
      </c>
      <c r="G23" s="133">
        <v>45.4</v>
      </c>
      <c r="H23" s="133"/>
      <c r="I23" s="133"/>
      <c r="J23" s="133">
        <v>43.5</v>
      </c>
      <c r="K23" s="133">
        <v>5.3</v>
      </c>
      <c r="L23" s="133">
        <v>89.8</v>
      </c>
      <c r="M23" s="133">
        <v>135.5</v>
      </c>
      <c r="N23" s="133"/>
      <c r="O23" s="133"/>
      <c r="P23" s="133">
        <v>12.2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553.5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48.8</v>
      </c>
      <c r="C24" s="135">
        <f t="shared" si="3"/>
        <v>0</v>
      </c>
      <c r="D24" s="135">
        <f t="shared" si="3"/>
        <v>55.4</v>
      </c>
      <c r="E24" s="135">
        <f t="shared" si="3"/>
        <v>61.4</v>
      </c>
      <c r="F24" s="135">
        <f t="shared" si="3"/>
        <v>56.2</v>
      </c>
      <c r="G24" s="135">
        <f t="shared" si="3"/>
        <v>45.4</v>
      </c>
      <c r="H24" s="135">
        <f t="shared" si="3"/>
        <v>0</v>
      </c>
      <c r="I24" s="135">
        <f t="shared" si="3"/>
        <v>0</v>
      </c>
      <c r="J24" s="135">
        <f t="shared" si="3"/>
        <v>43.5</v>
      </c>
      <c r="K24" s="135">
        <f t="shared" si="3"/>
        <v>5.3</v>
      </c>
      <c r="L24" s="135">
        <f t="shared" si="3"/>
        <v>89.8</v>
      </c>
      <c r="M24" s="135">
        <f t="shared" si="3"/>
        <v>135.5</v>
      </c>
      <c r="N24" s="135">
        <f t="shared" si="3"/>
        <v>0</v>
      </c>
      <c r="O24" s="135">
        <f t="shared" si="3"/>
        <v>0</v>
      </c>
      <c r="P24" s="135">
        <f t="shared" si="3"/>
        <v>12.2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553.5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2023-07-20T13:17:14Z</dcterms:created>
  <dcterms:modified xsi:type="dcterms:W3CDTF">2023-07-20T13:17:15Z</dcterms:modified>
</cp:coreProperties>
</file>