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<sst xmlns="http://schemas.openxmlformats.org/spreadsheetml/2006/main" count="117" uniqueCount="53">
  <si>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19/07/2023 16:23:35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</si>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</sst>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60</c:v>
                </c:pt>
                <c:pt idx="21">
                  <c:v>40</c:v>
                </c:pt>
                <c:pt idx="22">
                  <c:v>3.32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8-442B-A0FA-FA7C9B283C9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58-442B-A0FA-FA7C9B283C9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B58-442B-A0FA-FA7C9B283C9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34.200000000000003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58-442B-A0FA-FA7C9B283C9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44.243000000000002</c:v>
                </c:pt>
                <c:pt idx="1">
                  <c:v>41.533000000000001</c:v>
                </c:pt>
                <c:pt idx="2">
                  <c:v>35.169999999999995</c:v>
                </c:pt>
                <c:pt idx="3">
                  <c:v>25.405000000000001</c:v>
                </c:pt>
                <c:pt idx="4">
                  <c:v>23.102000000000004</c:v>
                </c:pt>
                <c:pt idx="5">
                  <c:v>28.389000000000003</c:v>
                </c:pt>
                <c:pt idx="6">
                  <c:v>39.259</c:v>
                </c:pt>
                <c:pt idx="7">
                  <c:v>39.911999999999999</c:v>
                </c:pt>
                <c:pt idx="8">
                  <c:v>36.230000000000004</c:v>
                </c:pt>
                <c:pt idx="9">
                  <c:v>30.812000000000001</c:v>
                </c:pt>
                <c:pt idx="10">
                  <c:v>31.18</c:v>
                </c:pt>
                <c:pt idx="11">
                  <c:v>30.756000000000004</c:v>
                </c:pt>
                <c:pt idx="12">
                  <c:v>28.601000000000003</c:v>
                </c:pt>
                <c:pt idx="13">
                  <c:v>19.602</c:v>
                </c:pt>
                <c:pt idx="14">
                  <c:v>13.603</c:v>
                </c:pt>
                <c:pt idx="15">
                  <c:v>5.6099999999999994</c:v>
                </c:pt>
                <c:pt idx="16">
                  <c:v>0.61599999999999999</c:v>
                </c:pt>
                <c:pt idx="17">
                  <c:v>1.286</c:v>
                </c:pt>
                <c:pt idx="18">
                  <c:v>2.8390000000000004</c:v>
                </c:pt>
                <c:pt idx="19">
                  <c:v>4.3890000000000002</c:v>
                </c:pt>
                <c:pt idx="20">
                  <c:v>8.3759999999999977</c:v>
                </c:pt>
                <c:pt idx="21">
                  <c:v>7.6509999999999998</c:v>
                </c:pt>
                <c:pt idx="22">
                  <c:v>6.931</c:v>
                </c:pt>
                <c:pt idx="23">
                  <c:v>3.5739999999999998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58-442B-A0FA-FA7C9B283C9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B58-442B-A0FA-FA7C9B283C9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B58-442B-A0FA-FA7C9B283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50.727999999999994</c:v>
                </c:pt>
                <c:pt idx="1">
                  <c:v>55.616</c:v>
                </c:pt>
                <c:pt idx="2">
                  <c:v>44.393000000000001</c:v>
                </c:pt>
                <c:pt idx="3">
                  <c:v>38.734999999999999</c:v>
                </c:pt>
                <c:pt idx="4">
                  <c:v>37.354999999999997</c:v>
                </c:pt>
                <c:pt idx="5">
                  <c:v>34.335999999999999</c:v>
                </c:pt>
                <c:pt idx="6">
                  <c:v>53.396999999999998</c:v>
                </c:pt>
                <c:pt idx="7">
                  <c:v>68.543000000000006</c:v>
                </c:pt>
                <c:pt idx="8">
                  <c:v>66.424999999999997</c:v>
                </c:pt>
                <c:pt idx="9">
                  <c:v>54.981000000000002</c:v>
                </c:pt>
                <c:pt idx="10">
                  <c:v>114.483</c:v>
                </c:pt>
                <c:pt idx="11">
                  <c:v>111.758</c:v>
                </c:pt>
                <c:pt idx="12">
                  <c:v>67.757999999999996</c:v>
                </c:pt>
                <c:pt idx="13">
                  <c:v>61.042000000000002</c:v>
                </c:pt>
                <c:pt idx="14">
                  <c:v>77.128</c:v>
                </c:pt>
                <c:pt idx="15">
                  <c:v>154.71200000000002</c:v>
                </c:pt>
                <c:pt idx="16">
                  <c:v>73.859000000000009</c:v>
                </c:pt>
                <c:pt idx="17">
                  <c:v>95.363</c:v>
                </c:pt>
                <c:pt idx="18">
                  <c:v>8.8559999999999981</c:v>
                </c:pt>
                <c:pt idx="19">
                  <c:v>30.382000000000001</c:v>
                </c:pt>
                <c:pt idx="20">
                  <c:v>18.357999999999997</c:v>
                </c:pt>
                <c:pt idx="21">
                  <c:v>53.251000000000005</c:v>
                </c:pt>
                <c:pt idx="22">
                  <c:v>10.250999999999999</c:v>
                </c:pt>
                <c:pt idx="23">
                  <c:v>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B58-442B-A0FA-FA7C9B283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</c:v>
                </c:pt>
                <c:pt idx="1">
                  <c:v>103.13</c:v>
                </c:pt>
                <c:pt idx="2">
                  <c:v>97.91</c:v>
                </c:pt>
                <c:pt idx="3">
                  <c:v>93.22</c:v>
                </c:pt>
                <c:pt idx="4">
                  <c:v>93.05</c:v>
                </c:pt>
                <c:pt idx="5">
                  <c:v>96.32</c:v>
                </c:pt>
                <c:pt idx="6">
                  <c:v>121.91</c:v>
                </c:pt>
                <c:pt idx="7">
                  <c:v>110</c:v>
                </c:pt>
                <c:pt idx="8">
                  <c:v>107.25</c:v>
                </c:pt>
                <c:pt idx="9">
                  <c:v>106.59</c:v>
                </c:pt>
                <c:pt idx="10">
                  <c:v>110.73</c:v>
                </c:pt>
                <c:pt idx="11">
                  <c:v>117</c:v>
                </c:pt>
                <c:pt idx="12">
                  <c:v>108.13</c:v>
                </c:pt>
                <c:pt idx="13">
                  <c:v>111.83</c:v>
                </c:pt>
                <c:pt idx="14">
                  <c:v>119</c:v>
                </c:pt>
                <c:pt idx="15">
                  <c:v>120</c:v>
                </c:pt>
                <c:pt idx="16">
                  <c:v>128.6</c:v>
                </c:pt>
                <c:pt idx="17">
                  <c:v>186.68</c:v>
                </c:pt>
                <c:pt idx="18">
                  <c:v>234.5</c:v>
                </c:pt>
                <c:pt idx="19">
                  <c:v>255.3</c:v>
                </c:pt>
                <c:pt idx="20">
                  <c:v>261.3</c:v>
                </c:pt>
                <c:pt idx="21">
                  <c:v>209.16</c:v>
                </c:pt>
                <c:pt idx="22">
                  <c:v>162.75</c:v>
                </c:pt>
                <c:pt idx="23">
                  <c:v>154.33000000000001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B58-442B-A0FA-FA7C9B283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50.718000000000004</v>
      </c>
      <c r="C4" s="18">
        <v>55.609000000000002</v>
      </c>
      <c r="D4" s="18">
        <v>44.375999999999991</v>
      </c>
      <c r="E4" s="18">
        <v>38.748000000000005</v>
      </c>
      <c r="F4" s="18">
        <v>37.393000000000001</v>
      </c>
      <c r="G4" s="18">
        <v>34.335999999999999</v>
      </c>
      <c r="H4" s="18">
        <v>53.396999999999998</v>
      </c>
      <c r="I4" s="18">
        <v>68.518000000000001</v>
      </c>
      <c r="J4" s="18">
        <v>66.449000000000012</v>
      </c>
      <c r="K4" s="18">
        <v>54.981000000000002</v>
      </c>
      <c r="L4" s="18">
        <v>114.43900000000001</v>
      </c>
      <c r="M4" s="18">
        <v>111.78100000000001</v>
      </c>
      <c r="N4" s="18">
        <v>67.757999999999996</v>
      </c>
      <c r="O4" s="18">
        <v>61.042000000000002</v>
      </c>
      <c r="P4" s="18">
        <v>77.11099999999999</v>
      </c>
      <c r="Q4" s="18">
        <v>154.71800000000002</v>
      </c>
      <c r="R4" s="18">
        <v>73.863</v>
      </c>
      <c r="S4" s="18">
        <v>95.363000000000014</v>
      </c>
      <c r="T4" s="18">
        <v>8.8560000000000016</v>
      </c>
      <c r="U4" s="18">
        <v>30.381999999999998</v>
      </c>
      <c r="V4" s="18">
        <v>18.357999999999997</v>
      </c>
      <c r="W4" s="18">
        <v>53.251000000000005</v>
      </c>
      <c r="X4" s="18">
        <v>10.250999999999999</v>
      </c>
      <c r="Y4" s="18">
        <v>7.42</v>
      </c>
      <c r="Z4" s="19"/>
      <c r="AA4" s="20">
        <f>SUM(B4:Z4)</f>
        <v>1389.1180000000002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</v>
      </c>
      <c r="C7" s="28">
        <v>103.13</v>
      </c>
      <c r="D7" s="28">
        <v>97.91</v>
      </c>
      <c r="E7" s="28">
        <v>93.22</v>
      </c>
      <c r="F7" s="28">
        <v>93.05</v>
      </c>
      <c r="G7" s="28">
        <v>96.32</v>
      </c>
      <c r="H7" s="28">
        <v>121.91</v>
      </c>
      <c r="I7" s="28">
        <v>110</v>
      </c>
      <c r="J7" s="28">
        <v>107.25</v>
      </c>
      <c r="K7" s="28">
        <v>106.59</v>
      </c>
      <c r="L7" s="28">
        <v>110.73</v>
      </c>
      <c r="M7" s="28">
        <v>117</v>
      </c>
      <c r="N7" s="28">
        <v>108.13</v>
      </c>
      <c r="O7" s="28">
        <v>111.83</v>
      </c>
      <c r="P7" s="28">
        <v>119</v>
      </c>
      <c r="Q7" s="28">
        <v>120</v>
      </c>
      <c r="R7" s="28">
        <v>128.6</v>
      </c>
      <c r="S7" s="28">
        <v>186.68</v>
      </c>
      <c r="T7" s="28">
        <v>234.5</v>
      </c>
      <c r="U7" s="28">
        <v>255.3</v>
      </c>
      <c r="V7" s="28">
        <v>261.3</v>
      </c>
      <c r="W7" s="28">
        <v>209.16</v>
      </c>
      <c r="X7" s="28">
        <v>162.75</v>
      </c>
      <c r="Y7" s="28">
        <v>154.33000000000001</v>
      </c>
      <c r="Z7" s="29"/>
      <c r="AA7" s="30">
        <f>IF(SUM(B7:Z7)&lt;&gt;0,AVERAGEIF(B7:Z7,"&lt;&gt;"""),"")</f>
        <v>138.27874999999997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60</v>
      </c>
      <c r="T10" s="42"/>
      <c r="U10" s="42"/>
      <c r="V10" s="42"/>
      <c r="W10" s="42">
        <v>40</v>
      </c>
      <c r="X10" s="42">
        <v>3.32</v>
      </c>
      <c r="Y10" s="42"/>
      <c r="Z10" s="43"/>
      <c r="AA10" s="44">
        <f t="shared" ref="AA10:AA15" si="0">SUM(B10:Z10)</f>
        <v>103.32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44.243000000000002</v>
      </c>
      <c r="C14" s="57">
        <v>41.533000000000001</v>
      </c>
      <c r="D14" s="57">
        <v>35.169999999999995</v>
      </c>
      <c r="E14" s="57">
        <v>25.405000000000001</v>
      </c>
      <c r="F14" s="57">
        <v>23.102000000000004</v>
      </c>
      <c r="G14" s="57">
        <v>28.389000000000003</v>
      </c>
      <c r="H14" s="57">
        <v>39.259</v>
      </c>
      <c r="I14" s="57">
        <v>39.911999999999999</v>
      </c>
      <c r="J14" s="57">
        <v>36.230000000000004</v>
      </c>
      <c r="K14" s="57">
        <v>30.812000000000001</v>
      </c>
      <c r="L14" s="57">
        <v>31.18</v>
      </c>
      <c r="M14" s="57">
        <v>30.756000000000004</v>
      </c>
      <c r="N14" s="57">
        <v>28.601000000000003</v>
      </c>
      <c r="O14" s="57">
        <v>19.602</v>
      </c>
      <c r="P14" s="57">
        <v>13.603</v>
      </c>
      <c r="Q14" s="57">
        <v>5.6099999999999994</v>
      </c>
      <c r="R14" s="57">
        <v>0.61599999999999999</v>
      </c>
      <c r="S14" s="57">
        <v>1.286</v>
      </c>
      <c r="T14" s="57">
        <v>2.8390000000000004</v>
      </c>
      <c r="U14" s="57">
        <v>4.3890000000000002</v>
      </c>
      <c r="V14" s="57">
        <v>8.3759999999999977</v>
      </c>
      <c r="W14" s="57">
        <v>7.6509999999999998</v>
      </c>
      <c r="X14" s="57">
        <v>6.931</v>
      </c>
      <c r="Y14" s="57">
        <v>3.5739999999999998</v>
      </c>
      <c r="Z14" s="58"/>
      <c r="AA14" s="59">
        <f t="shared" si="0"/>
        <v>509.06900000000002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44.243000000000002</v>
      </c>
      <c r="C16" s="62">
        <f t="shared" ref="C16:Z16" si="1">IF(LEN(C$2)&gt;0,SUM(C10:C15),"")</f>
        <v>41.533000000000001</v>
      </c>
      <c r="D16" s="62">
        <f t="shared" si="1"/>
        <v>35.169999999999995</v>
      </c>
      <c r="E16" s="62">
        <f t="shared" si="1"/>
        <v>25.405000000000001</v>
      </c>
      <c r="F16" s="62">
        <f t="shared" si="1"/>
        <v>23.102000000000004</v>
      </c>
      <c r="G16" s="62">
        <f t="shared" si="1"/>
        <v>28.389000000000003</v>
      </c>
      <c r="H16" s="62">
        <f t="shared" si="1"/>
        <v>39.259</v>
      </c>
      <c r="I16" s="62">
        <f t="shared" si="1"/>
        <v>39.911999999999999</v>
      </c>
      <c r="J16" s="62">
        <f t="shared" si="1"/>
        <v>36.230000000000004</v>
      </c>
      <c r="K16" s="62">
        <f t="shared" si="1"/>
        <v>30.812000000000001</v>
      </c>
      <c r="L16" s="62">
        <f t="shared" si="1"/>
        <v>31.18</v>
      </c>
      <c r="M16" s="62">
        <f t="shared" si="1"/>
        <v>30.756000000000004</v>
      </c>
      <c r="N16" s="62">
        <f t="shared" si="1"/>
        <v>28.601000000000003</v>
      </c>
      <c r="O16" s="62">
        <f t="shared" si="1"/>
        <v>19.602</v>
      </c>
      <c r="P16" s="62">
        <f t="shared" si="1"/>
        <v>13.603</v>
      </c>
      <c r="Q16" s="62">
        <f t="shared" si="1"/>
        <v>5.6099999999999994</v>
      </c>
      <c r="R16" s="62">
        <f t="shared" si="1"/>
        <v>0.61599999999999999</v>
      </c>
      <c r="S16" s="62">
        <f t="shared" si="1"/>
        <v>61.286000000000001</v>
      </c>
      <c r="T16" s="62">
        <f t="shared" si="1"/>
        <v>2.8390000000000004</v>
      </c>
      <c r="U16" s="62">
        <f t="shared" si="1"/>
        <v>4.3890000000000002</v>
      </c>
      <c r="V16" s="62">
        <f t="shared" si="1"/>
        <v>8.3759999999999977</v>
      </c>
      <c r="W16" s="62">
        <f t="shared" si="1"/>
        <v>47.650999999999996</v>
      </c>
      <c r="X16" s="62">
        <f t="shared" si="1"/>
        <v>10.250999999999999</v>
      </c>
      <c r="Y16" s="62">
        <f t="shared" si="1"/>
        <v>3.5739999999999998</v>
      </c>
      <c r="Z16" s="63" t="str">
        <f t="shared" si="1"/>
        <v/>
      </c>
      <c r="AA16" s="64">
        <f>SUM(AA10:AA15)</f>
        <v>612.38900000000001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75</v>
      </c>
      <c r="R19" s="72"/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103</v>
      </c>
    </row>
    <row r="20" spans="1:27" ht="24.95" customHeight="1" x14ac:dyDescent="0.2">
      <c r="A20" s="75" t="s">
        <v>15</v>
      </c>
      <c r="B20" s="76">
        <v>6.4749999999999996</v>
      </c>
      <c r="C20" s="77">
        <v>14.076000000000001</v>
      </c>
      <c r="D20" s="77">
        <v>4.5010000000000003</v>
      </c>
      <c r="E20" s="77">
        <v>4.4740000000000002</v>
      </c>
      <c r="F20" s="77">
        <v>4.4090000000000007</v>
      </c>
      <c r="G20" s="77">
        <v>4.8730000000000002</v>
      </c>
      <c r="H20" s="77">
        <v>14.138</v>
      </c>
      <c r="I20" s="77">
        <v>28.606000000000002</v>
      </c>
      <c r="J20" s="77">
        <v>30.219000000000001</v>
      </c>
      <c r="K20" s="77">
        <v>5.7640000000000002</v>
      </c>
      <c r="L20" s="77">
        <v>43.925000000000004</v>
      </c>
      <c r="M20" s="77">
        <v>44.146000000000001</v>
      </c>
      <c r="N20" s="77">
        <v>26.948999999999998</v>
      </c>
      <c r="O20" s="77">
        <v>34.638999999999996</v>
      </c>
      <c r="P20" s="77">
        <v>59.444000000000003</v>
      </c>
      <c r="Q20" s="77">
        <v>71.259</v>
      </c>
      <c r="R20" s="77">
        <v>39.047000000000004</v>
      </c>
      <c r="S20" s="77">
        <v>6.077</v>
      </c>
      <c r="T20" s="77">
        <v>6.0170000000000003</v>
      </c>
      <c r="U20" s="77">
        <v>25.993000000000002</v>
      </c>
      <c r="V20" s="77">
        <v>5.7629999999999999</v>
      </c>
      <c r="W20" s="77">
        <v>5.6</v>
      </c>
      <c r="X20" s="77"/>
      <c r="Y20" s="77"/>
      <c r="Z20" s="78"/>
      <c r="AA20" s="79">
        <f t="shared" si="2"/>
        <v>486.39400000000006</v>
      </c>
    </row>
    <row r="21" spans="1:27" ht="24.95" customHeight="1" x14ac:dyDescent="0.2">
      <c r="A21" s="75" t="s">
        <v>16</v>
      </c>
      <c r="B21" s="80"/>
      <c r="C21" s="81"/>
      <c r="D21" s="81">
        <v>4.7050000000000001</v>
      </c>
      <c r="E21" s="81">
        <v>8.8689999999999998</v>
      </c>
      <c r="F21" s="81">
        <v>9.8819999999999997</v>
      </c>
      <c r="G21" s="81">
        <v>1.0740000000000001</v>
      </c>
      <c r="H21" s="81"/>
      <c r="I21" s="81"/>
      <c r="J21" s="81"/>
      <c r="K21" s="81">
        <v>18.405000000000001</v>
      </c>
      <c r="L21" s="81">
        <v>39.334000000000003</v>
      </c>
      <c r="M21" s="81">
        <v>36.878999999999998</v>
      </c>
      <c r="N21" s="81">
        <v>12.208</v>
      </c>
      <c r="O21" s="81">
        <v>6.8010000000000002</v>
      </c>
      <c r="P21" s="81">
        <v>4.0640000000000001</v>
      </c>
      <c r="Q21" s="81">
        <v>2.8490000000000002</v>
      </c>
      <c r="R21" s="81"/>
      <c r="S21" s="81"/>
      <c r="T21" s="81"/>
      <c r="U21" s="81"/>
      <c r="V21" s="81">
        <v>4.2190000000000003</v>
      </c>
      <c r="W21" s="81"/>
      <c r="X21" s="81"/>
      <c r="Y21" s="81">
        <v>3.8460000000000001</v>
      </c>
      <c r="Z21" s="78"/>
      <c r="AA21" s="79">
        <f t="shared" si="2"/>
        <v>153.13499999999996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6.4749999999999996</v>
      </c>
      <c r="C25" s="88">
        <f t="shared" ref="C25:Z25" si="3">IF(LEN(C$2)&gt;0,SUM(C19:C24),"")</f>
        <v>14.076000000000001</v>
      </c>
      <c r="D25" s="88">
        <f t="shared" si="3"/>
        <v>9.2059999999999995</v>
      </c>
      <c r="E25" s="88">
        <f t="shared" si="3"/>
        <v>13.343</v>
      </c>
      <c r="F25" s="88">
        <f t="shared" si="3"/>
        <v>14.291</v>
      </c>
      <c r="G25" s="88">
        <f t="shared" si="3"/>
        <v>5.9470000000000001</v>
      </c>
      <c r="H25" s="88">
        <f t="shared" si="3"/>
        <v>14.138</v>
      </c>
      <c r="I25" s="88">
        <f t="shared" si="3"/>
        <v>28.606000000000002</v>
      </c>
      <c r="J25" s="88">
        <f t="shared" si="3"/>
        <v>30.219000000000001</v>
      </c>
      <c r="K25" s="88">
        <f t="shared" si="3"/>
        <v>24.169</v>
      </c>
      <c r="L25" s="88">
        <f t="shared" si="3"/>
        <v>83.259000000000015</v>
      </c>
      <c r="M25" s="88">
        <f t="shared" si="3"/>
        <v>81.025000000000006</v>
      </c>
      <c r="N25" s="88">
        <f t="shared" si="3"/>
        <v>39.156999999999996</v>
      </c>
      <c r="O25" s="88">
        <f t="shared" si="3"/>
        <v>41.44</v>
      </c>
      <c r="P25" s="88">
        <f t="shared" si="3"/>
        <v>63.508000000000003</v>
      </c>
      <c r="Q25" s="88">
        <f t="shared" si="3"/>
        <v>149.108</v>
      </c>
      <c r="R25" s="88">
        <f t="shared" si="3"/>
        <v>39.047000000000004</v>
      </c>
      <c r="S25" s="88">
        <f t="shared" si="3"/>
        <v>34.076999999999998</v>
      </c>
      <c r="T25" s="88">
        <f t="shared" si="3"/>
        <v>6.0170000000000003</v>
      </c>
      <c r="U25" s="88">
        <f t="shared" si="3"/>
        <v>25.993000000000002</v>
      </c>
      <c r="V25" s="88">
        <f t="shared" si="3"/>
        <v>9.9819999999999993</v>
      </c>
      <c r="W25" s="88">
        <f t="shared" si="3"/>
        <v>5.6</v>
      </c>
      <c r="X25" s="88">
        <f t="shared" si="3"/>
        <v>0</v>
      </c>
      <c r="Y25" s="88">
        <f t="shared" si="3"/>
        <v>3.8460000000000001</v>
      </c>
      <c r="Z25" s="89" t="str">
        <f t="shared" si="3"/>
        <v/>
      </c>
      <c r="AA25" s="90">
        <f>SUM(AA19:AA24)</f>
        <v>742.529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50.718000000000004</v>
      </c>
      <c r="C29" s="77">
        <v>55.609000000000002</v>
      </c>
      <c r="D29" s="77">
        <v>44.375999999999998</v>
      </c>
      <c r="E29" s="77">
        <v>38.747999999999998</v>
      </c>
      <c r="F29" s="77">
        <v>37.393000000000001</v>
      </c>
      <c r="G29" s="77">
        <v>34.335999999999999</v>
      </c>
      <c r="H29" s="77">
        <v>53.396999999999998</v>
      </c>
      <c r="I29" s="77">
        <v>68.518000000000001</v>
      </c>
      <c r="J29" s="77">
        <v>66.448999999999998</v>
      </c>
      <c r="K29" s="77">
        <v>54.981000000000002</v>
      </c>
      <c r="L29" s="77">
        <v>114.43899999999999</v>
      </c>
      <c r="M29" s="77">
        <v>111.78100000000001</v>
      </c>
      <c r="N29" s="77">
        <v>67.757999999999996</v>
      </c>
      <c r="O29" s="77">
        <v>61.042000000000002</v>
      </c>
      <c r="P29" s="77">
        <v>77.111000000000004</v>
      </c>
      <c r="Q29" s="77">
        <v>154.71799999999999</v>
      </c>
      <c r="R29" s="77">
        <v>39.662999999999997</v>
      </c>
      <c r="S29" s="77">
        <v>95.363</v>
      </c>
      <c r="T29" s="77">
        <v>8.8559999999999999</v>
      </c>
      <c r="U29" s="77">
        <v>30.382000000000001</v>
      </c>
      <c r="V29" s="77">
        <v>18.358000000000001</v>
      </c>
      <c r="W29" s="77">
        <v>53.250999999999998</v>
      </c>
      <c r="X29" s="77">
        <v>10.250999999999999</v>
      </c>
      <c r="Y29" s="77">
        <v>7.42</v>
      </c>
      <c r="Z29" s="78"/>
      <c r="AA29" s="79">
        <f>SUM(B29:Z29)</f>
        <v>1354.9180000000003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50.718000000000004</v>
      </c>
      <c r="C31" s="62">
        <f t="shared" ref="C31:Z31" si="4">IF(LEN(C$2)&gt;0,SUM(C28:C30),"")</f>
        <v>55.609000000000002</v>
      </c>
      <c r="D31" s="62">
        <f t="shared" si="4"/>
        <v>44.375999999999998</v>
      </c>
      <c r="E31" s="62">
        <f t="shared" si="4"/>
        <v>38.747999999999998</v>
      </c>
      <c r="F31" s="62">
        <f t="shared" si="4"/>
        <v>37.393000000000001</v>
      </c>
      <c r="G31" s="62">
        <f t="shared" si="4"/>
        <v>34.335999999999999</v>
      </c>
      <c r="H31" s="62">
        <f t="shared" si="4"/>
        <v>53.396999999999998</v>
      </c>
      <c r="I31" s="62">
        <f t="shared" si="4"/>
        <v>68.518000000000001</v>
      </c>
      <c r="J31" s="62">
        <f t="shared" si="4"/>
        <v>66.448999999999998</v>
      </c>
      <c r="K31" s="62">
        <f t="shared" si="4"/>
        <v>54.981000000000002</v>
      </c>
      <c r="L31" s="62">
        <f t="shared" si="4"/>
        <v>114.43899999999999</v>
      </c>
      <c r="M31" s="62">
        <f t="shared" si="4"/>
        <v>111.78100000000001</v>
      </c>
      <c r="N31" s="62">
        <f t="shared" si="4"/>
        <v>67.757999999999996</v>
      </c>
      <c r="O31" s="62">
        <f t="shared" si="4"/>
        <v>61.042000000000002</v>
      </c>
      <c r="P31" s="62">
        <f t="shared" si="4"/>
        <v>77.111000000000004</v>
      </c>
      <c r="Q31" s="62">
        <f t="shared" si="4"/>
        <v>154.71799999999999</v>
      </c>
      <c r="R31" s="62">
        <f t="shared" si="4"/>
        <v>39.662999999999997</v>
      </c>
      <c r="S31" s="62">
        <f t="shared" si="4"/>
        <v>95.363</v>
      </c>
      <c r="T31" s="62">
        <f t="shared" si="4"/>
        <v>8.8559999999999999</v>
      </c>
      <c r="U31" s="62">
        <f t="shared" si="4"/>
        <v>30.382000000000001</v>
      </c>
      <c r="V31" s="62">
        <f t="shared" si="4"/>
        <v>18.358000000000001</v>
      </c>
      <c r="W31" s="62">
        <f t="shared" si="4"/>
        <v>53.250999999999998</v>
      </c>
      <c r="X31" s="62">
        <f t="shared" si="4"/>
        <v>10.250999999999999</v>
      </c>
      <c r="Y31" s="62">
        <f t="shared" si="4"/>
        <v>7.42</v>
      </c>
      <c r="Z31" s="63" t="str">
        <f t="shared" si="4"/>
        <v/>
      </c>
      <c r="AA31" s="64">
        <f>SUM(AA28:AA30)</f>
        <v>1354.9180000000003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34.200000000000003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34.200000000000003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34.200000000000003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34.200000000000003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34.200000000000003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34.200000000000003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34.200000000000003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34.200000000000003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50.718000000000004</v>
      </c>
      <c r="C51" s="88">
        <f t="shared" si="10"/>
        <v>55.609000000000002</v>
      </c>
      <c r="D51" s="88">
        <f t="shared" si="10"/>
        <v>44.375999999999991</v>
      </c>
      <c r="E51" s="88">
        <f t="shared" si="10"/>
        <v>38.748000000000005</v>
      </c>
      <c r="F51" s="88">
        <f t="shared" si="10"/>
        <v>37.393000000000001</v>
      </c>
      <c r="G51" s="88">
        <f t="shared" si="10"/>
        <v>34.336000000000006</v>
      </c>
      <c r="H51" s="88">
        <f t="shared" si="10"/>
        <v>53.396999999999998</v>
      </c>
      <c r="I51" s="88">
        <f t="shared" si="10"/>
        <v>68.518000000000001</v>
      </c>
      <c r="J51" s="88">
        <f t="shared" si="10"/>
        <v>66.449000000000012</v>
      </c>
      <c r="K51" s="88">
        <f t="shared" si="10"/>
        <v>54.981000000000002</v>
      </c>
      <c r="L51" s="88">
        <f t="shared" si="10"/>
        <v>114.43900000000002</v>
      </c>
      <c r="M51" s="88">
        <f t="shared" si="10"/>
        <v>111.78100000000001</v>
      </c>
      <c r="N51" s="88">
        <f t="shared" si="10"/>
        <v>67.757999999999996</v>
      </c>
      <c r="O51" s="88">
        <f t="shared" si="10"/>
        <v>61.042000000000002</v>
      </c>
      <c r="P51" s="88">
        <f t="shared" si="10"/>
        <v>77.111000000000004</v>
      </c>
      <c r="Q51" s="88">
        <f t="shared" si="10"/>
        <v>154.71800000000002</v>
      </c>
      <c r="R51" s="88">
        <f t="shared" si="10"/>
        <v>73.863</v>
      </c>
      <c r="S51" s="88">
        <f t="shared" si="10"/>
        <v>95.363</v>
      </c>
      <c r="T51" s="88">
        <f t="shared" si="10"/>
        <v>8.8560000000000016</v>
      </c>
      <c r="U51" s="88">
        <f t="shared" si="10"/>
        <v>30.382000000000001</v>
      </c>
      <c r="V51" s="88">
        <f t="shared" si="10"/>
        <v>18.357999999999997</v>
      </c>
      <c r="W51" s="88">
        <f t="shared" si="10"/>
        <v>53.250999999999998</v>
      </c>
      <c r="X51" s="88">
        <f t="shared" si="10"/>
        <v>10.250999999999999</v>
      </c>
      <c r="Y51" s="88">
        <f t="shared" si="10"/>
        <v>7.42</v>
      </c>
      <c r="Z51" s="89" t="str">
        <f t="shared" si="10"/>
        <v/>
      </c>
      <c r="AA51" s="104">
        <f>SUM(B51:Z51)</f>
        <v>1389.1180000000002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50.727999999999994</v>
      </c>
      <c r="C4" s="18">
        <v>55.616</v>
      </c>
      <c r="D4" s="18">
        <v>44.393000000000001</v>
      </c>
      <c r="E4" s="18">
        <v>38.734999999999999</v>
      </c>
      <c r="F4" s="18">
        <v>37.354999999999997</v>
      </c>
      <c r="G4" s="18">
        <v>34.335999999999999</v>
      </c>
      <c r="H4" s="18">
        <v>53.396999999999998</v>
      </c>
      <c r="I4" s="18">
        <v>68.543000000000006</v>
      </c>
      <c r="J4" s="18">
        <v>66.424999999999997</v>
      </c>
      <c r="K4" s="18">
        <v>54.981000000000002</v>
      </c>
      <c r="L4" s="18">
        <v>114.483</v>
      </c>
      <c r="M4" s="18">
        <v>111.758</v>
      </c>
      <c r="N4" s="18">
        <v>67.757999999999996</v>
      </c>
      <c r="O4" s="18">
        <v>61.042000000000002</v>
      </c>
      <c r="P4" s="18">
        <v>77.128</v>
      </c>
      <c r="Q4" s="18">
        <v>154.71200000000002</v>
      </c>
      <c r="R4" s="18">
        <v>73.859000000000009</v>
      </c>
      <c r="S4" s="18">
        <v>95.363</v>
      </c>
      <c r="T4" s="18">
        <v>8.8559999999999981</v>
      </c>
      <c r="U4" s="18">
        <v>30.382000000000001</v>
      </c>
      <c r="V4" s="18">
        <v>18.357999999999997</v>
      </c>
      <c r="W4" s="18">
        <v>53.251000000000005</v>
      </c>
      <c r="X4" s="18">
        <v>10.250999999999999</v>
      </c>
      <c r="Y4" s="18">
        <v>7.42</v>
      </c>
      <c r="Z4" s="19"/>
      <c r="AA4" s="20">
        <f>SUM(B4:Z4)</f>
        <v>1389.13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</v>
      </c>
      <c r="C7" s="28">
        <v>103.13</v>
      </c>
      <c r="D7" s="28">
        <v>97.91</v>
      </c>
      <c r="E7" s="28">
        <v>93.22</v>
      </c>
      <c r="F7" s="28">
        <v>93.05</v>
      </c>
      <c r="G7" s="28">
        <v>96.32</v>
      </c>
      <c r="H7" s="28">
        <v>121.91</v>
      </c>
      <c r="I7" s="28">
        <v>110</v>
      </c>
      <c r="J7" s="28">
        <v>107.25</v>
      </c>
      <c r="K7" s="28">
        <v>106.59</v>
      </c>
      <c r="L7" s="28">
        <v>110.73</v>
      </c>
      <c r="M7" s="28">
        <v>117</v>
      </c>
      <c r="N7" s="28">
        <v>108.13</v>
      </c>
      <c r="O7" s="28">
        <v>111.83</v>
      </c>
      <c r="P7" s="28">
        <v>119</v>
      </c>
      <c r="Q7" s="28">
        <v>120</v>
      </c>
      <c r="R7" s="28">
        <v>128.6</v>
      </c>
      <c r="S7" s="28">
        <v>186.68</v>
      </c>
      <c r="T7" s="28">
        <v>234.5</v>
      </c>
      <c r="U7" s="28">
        <v>255.3</v>
      </c>
      <c r="V7" s="28">
        <v>261.3</v>
      </c>
      <c r="W7" s="28">
        <v>209.16</v>
      </c>
      <c r="X7" s="28">
        <v>162.75</v>
      </c>
      <c r="Y7" s="28">
        <v>154.33000000000001</v>
      </c>
      <c r="Z7" s="29"/>
      <c r="AA7" s="30">
        <f>IF(SUM(B7:Z7)&lt;&gt;0,AVERAGEIF(B7:Z7,"&lt;&gt;"""),"")</f>
        <v>138.27874999999997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28</v>
      </c>
      <c r="D19" s="72"/>
      <c r="E19" s="72"/>
      <c r="F19" s="72"/>
      <c r="G19" s="72"/>
      <c r="H19" s="72">
        <v>0.75</v>
      </c>
      <c r="I19" s="72">
        <v>0.75</v>
      </c>
      <c r="J19" s="72">
        <v>0.75</v>
      </c>
      <c r="K19" s="72"/>
      <c r="L19" s="72"/>
      <c r="M19" s="72"/>
      <c r="N19" s="72"/>
      <c r="O19" s="72"/>
      <c r="P19" s="72"/>
      <c r="Q19" s="72"/>
      <c r="R19" s="72">
        <v>1.5</v>
      </c>
      <c r="S19" s="72">
        <v>1.5</v>
      </c>
      <c r="T19" s="72">
        <v>0.63900000000000001</v>
      </c>
      <c r="U19" s="72">
        <v>1</v>
      </c>
      <c r="V19" s="72"/>
      <c r="W19" s="72">
        <v>1</v>
      </c>
      <c r="X19" s="72"/>
      <c r="Y19" s="72"/>
      <c r="Z19" s="73"/>
      <c r="AA19" s="74">
        <f t="shared" ref="AA19:AA24" si="2">SUM(B19:Z19)</f>
        <v>35.889000000000003</v>
      </c>
    </row>
    <row r="20" spans="1:27" ht="24.95" customHeight="1" x14ac:dyDescent="0.2">
      <c r="A20" s="75" t="s">
        <v>15</v>
      </c>
      <c r="B20" s="76">
        <v>1.3619999999999999</v>
      </c>
      <c r="C20" s="77">
        <v>5.6000000000000001E-2</v>
      </c>
      <c r="D20" s="77">
        <v>5.5E-2</v>
      </c>
      <c r="E20" s="77">
        <v>5.3999999999999999E-2</v>
      </c>
      <c r="F20" s="77">
        <v>4.0549999999999997</v>
      </c>
      <c r="G20" s="77">
        <v>2.4659999999999997</v>
      </c>
      <c r="H20" s="77">
        <v>14.09</v>
      </c>
      <c r="I20" s="77">
        <v>8.5470000000000006</v>
      </c>
      <c r="J20" s="77">
        <v>8.9160000000000004</v>
      </c>
      <c r="K20" s="77">
        <v>0.11899999999999999</v>
      </c>
      <c r="L20" s="77">
        <v>0.11899999999999999</v>
      </c>
      <c r="M20" s="77">
        <v>0.11700000000000001</v>
      </c>
      <c r="N20" s="77">
        <v>0.115</v>
      </c>
      <c r="O20" s="77">
        <v>0.113</v>
      </c>
      <c r="P20" s="77">
        <v>0.107</v>
      </c>
      <c r="Q20" s="77">
        <v>9.8000000000000004E-2</v>
      </c>
      <c r="R20" s="77">
        <v>14.1</v>
      </c>
      <c r="S20" s="77">
        <v>7.7450000000000001</v>
      </c>
      <c r="T20" s="77"/>
      <c r="U20" s="77">
        <v>5.5679999999999996</v>
      </c>
      <c r="V20" s="77">
        <v>1.879</v>
      </c>
      <c r="W20" s="77">
        <v>6.4990000000000006</v>
      </c>
      <c r="X20" s="77"/>
      <c r="Y20" s="77"/>
      <c r="Z20" s="78"/>
      <c r="AA20" s="79">
        <f t="shared" si="2"/>
        <v>76.179999999999993</v>
      </c>
    </row>
    <row r="21" spans="1:27" ht="24.95" customHeight="1" x14ac:dyDescent="0.2">
      <c r="A21" s="75" t="s">
        <v>16</v>
      </c>
      <c r="B21" s="80">
        <v>7.5660000000000007</v>
      </c>
      <c r="C21" s="81">
        <v>7.6599999999999993</v>
      </c>
      <c r="D21" s="81">
        <v>5.7380000000000004</v>
      </c>
      <c r="E21" s="81">
        <v>5.5810000000000004</v>
      </c>
      <c r="F21" s="81">
        <v>5.6</v>
      </c>
      <c r="G21" s="81">
        <v>31.87</v>
      </c>
      <c r="H21" s="81">
        <v>38.557000000000009</v>
      </c>
      <c r="I21" s="81">
        <v>56.746000000000002</v>
      </c>
      <c r="J21" s="81">
        <v>48.759</v>
      </c>
      <c r="K21" s="81">
        <v>54.862000000000002</v>
      </c>
      <c r="L21" s="81">
        <v>34.164000000000001</v>
      </c>
      <c r="M21" s="81">
        <v>34.941000000000003</v>
      </c>
      <c r="N21" s="81">
        <v>67.643000000000001</v>
      </c>
      <c r="O21" s="81">
        <v>60.929000000000002</v>
      </c>
      <c r="P21" s="81">
        <v>58.021000000000001</v>
      </c>
      <c r="Q21" s="81">
        <v>53.613999999999997</v>
      </c>
      <c r="R21" s="81">
        <v>58.258999999999993</v>
      </c>
      <c r="S21" s="81">
        <v>86.117999999999995</v>
      </c>
      <c r="T21" s="81">
        <v>8.2169999999999987</v>
      </c>
      <c r="U21" s="81">
        <v>23.814</v>
      </c>
      <c r="V21" s="81">
        <v>16.478999999999999</v>
      </c>
      <c r="W21" s="81">
        <v>45.752000000000002</v>
      </c>
      <c r="X21" s="81">
        <v>10.250999999999999</v>
      </c>
      <c r="Y21" s="81">
        <v>7.42</v>
      </c>
      <c r="Z21" s="78"/>
      <c r="AA21" s="79">
        <f t="shared" si="2"/>
        <v>828.56099999999981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8.9280000000000008</v>
      </c>
      <c r="C25" s="88">
        <f t="shared" si="3"/>
        <v>35.716000000000001</v>
      </c>
      <c r="D25" s="88">
        <f t="shared" si="3"/>
        <v>5.7930000000000001</v>
      </c>
      <c r="E25" s="88">
        <f t="shared" si="3"/>
        <v>5.6350000000000007</v>
      </c>
      <c r="F25" s="88">
        <f t="shared" si="3"/>
        <v>9.6549999999999994</v>
      </c>
      <c r="G25" s="88">
        <f t="shared" si="3"/>
        <v>34.335999999999999</v>
      </c>
      <c r="H25" s="88">
        <f t="shared" si="3"/>
        <v>53.397000000000006</v>
      </c>
      <c r="I25" s="88">
        <f t="shared" si="3"/>
        <v>66.043000000000006</v>
      </c>
      <c r="J25" s="88">
        <f t="shared" si="3"/>
        <v>58.424999999999997</v>
      </c>
      <c r="K25" s="88">
        <f t="shared" si="3"/>
        <v>54.981000000000002</v>
      </c>
      <c r="L25" s="88">
        <f t="shared" si="3"/>
        <v>34.283000000000001</v>
      </c>
      <c r="M25" s="88">
        <f t="shared" si="3"/>
        <v>35.058</v>
      </c>
      <c r="N25" s="88">
        <f t="shared" si="3"/>
        <v>67.757999999999996</v>
      </c>
      <c r="O25" s="88">
        <f t="shared" si="3"/>
        <v>61.042000000000002</v>
      </c>
      <c r="P25" s="88">
        <f t="shared" si="3"/>
        <v>58.128</v>
      </c>
      <c r="Q25" s="88">
        <f t="shared" si="3"/>
        <v>53.711999999999996</v>
      </c>
      <c r="R25" s="88">
        <f t="shared" si="3"/>
        <v>73.858999999999995</v>
      </c>
      <c r="S25" s="88">
        <f t="shared" si="3"/>
        <v>95.363</v>
      </c>
      <c r="T25" s="88">
        <f t="shared" si="3"/>
        <v>8.8559999999999981</v>
      </c>
      <c r="U25" s="88">
        <f t="shared" si="3"/>
        <v>30.381999999999998</v>
      </c>
      <c r="V25" s="88">
        <f t="shared" si="3"/>
        <v>18.358000000000001</v>
      </c>
      <c r="W25" s="88">
        <f t="shared" si="3"/>
        <v>53.251000000000005</v>
      </c>
      <c r="X25" s="88">
        <f t="shared" si="3"/>
        <v>10.250999999999999</v>
      </c>
      <c r="Y25" s="88">
        <f t="shared" si="3"/>
        <v>7.42</v>
      </c>
      <c r="Z25" s="89">
        <f t="shared" si="3"/>
        <v>0</v>
      </c>
      <c r="AA25" s="90">
        <f t="shared" si="3"/>
        <v>940.62999999999977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8.9280000000000008</v>
      </c>
      <c r="C29" s="77">
        <v>35.716000000000001</v>
      </c>
      <c r="D29" s="77">
        <v>5.7930000000000001</v>
      </c>
      <c r="E29" s="77">
        <v>5.6349999999999998</v>
      </c>
      <c r="F29" s="77">
        <v>9.6549999999999994</v>
      </c>
      <c r="G29" s="77">
        <v>34.335999999999999</v>
      </c>
      <c r="H29" s="77">
        <v>53.396999999999998</v>
      </c>
      <c r="I29" s="77">
        <v>66.043000000000006</v>
      </c>
      <c r="J29" s="77">
        <v>58.424999999999997</v>
      </c>
      <c r="K29" s="77">
        <v>54.981000000000002</v>
      </c>
      <c r="L29" s="77">
        <v>34.283000000000001</v>
      </c>
      <c r="M29" s="77">
        <v>35.058</v>
      </c>
      <c r="N29" s="77">
        <v>67.757999999999996</v>
      </c>
      <c r="O29" s="77">
        <v>61.042000000000002</v>
      </c>
      <c r="P29" s="77">
        <v>58.128</v>
      </c>
      <c r="Q29" s="77">
        <v>53.712000000000003</v>
      </c>
      <c r="R29" s="77">
        <v>73.858999999999995</v>
      </c>
      <c r="S29" s="77">
        <v>95.363</v>
      </c>
      <c r="T29" s="77">
        <v>8.8559999999999999</v>
      </c>
      <c r="U29" s="77">
        <v>30.382000000000001</v>
      </c>
      <c r="V29" s="77">
        <v>18.358000000000001</v>
      </c>
      <c r="W29" s="77">
        <v>53.250999999999998</v>
      </c>
      <c r="X29" s="77">
        <v>10.250999999999999</v>
      </c>
      <c r="Y29" s="77">
        <v>7.42</v>
      </c>
      <c r="Z29" s="78"/>
      <c r="AA29" s="79">
        <f>SUM(B29:Z29)</f>
        <v>940.62999999999988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8.9280000000000008</v>
      </c>
      <c r="C31" s="62">
        <f t="shared" si="4"/>
        <v>35.716000000000001</v>
      </c>
      <c r="D31" s="62">
        <f t="shared" si="4"/>
        <v>5.7930000000000001</v>
      </c>
      <c r="E31" s="62">
        <f t="shared" si="4"/>
        <v>5.6349999999999998</v>
      </c>
      <c r="F31" s="62">
        <f t="shared" si="4"/>
        <v>9.6549999999999994</v>
      </c>
      <c r="G31" s="62">
        <f t="shared" si="4"/>
        <v>34.335999999999999</v>
      </c>
      <c r="H31" s="62">
        <f t="shared" si="4"/>
        <v>53.396999999999998</v>
      </c>
      <c r="I31" s="62">
        <f t="shared" si="4"/>
        <v>66.043000000000006</v>
      </c>
      <c r="J31" s="62">
        <f t="shared" si="4"/>
        <v>58.424999999999997</v>
      </c>
      <c r="K31" s="62">
        <f t="shared" si="4"/>
        <v>54.981000000000002</v>
      </c>
      <c r="L31" s="62">
        <f t="shared" si="4"/>
        <v>34.283000000000001</v>
      </c>
      <c r="M31" s="62">
        <f t="shared" si="4"/>
        <v>35.058</v>
      </c>
      <c r="N31" s="62">
        <f t="shared" si="4"/>
        <v>67.757999999999996</v>
      </c>
      <c r="O31" s="62">
        <f t="shared" si="4"/>
        <v>61.042000000000002</v>
      </c>
      <c r="P31" s="62">
        <f t="shared" si="4"/>
        <v>58.128</v>
      </c>
      <c r="Q31" s="62">
        <f t="shared" si="4"/>
        <v>53.712000000000003</v>
      </c>
      <c r="R31" s="62">
        <f t="shared" si="4"/>
        <v>73.858999999999995</v>
      </c>
      <c r="S31" s="62">
        <f t="shared" si="4"/>
        <v>95.363</v>
      </c>
      <c r="T31" s="62">
        <f t="shared" si="4"/>
        <v>8.8559999999999999</v>
      </c>
      <c r="U31" s="62">
        <f t="shared" si="4"/>
        <v>30.382000000000001</v>
      </c>
      <c r="V31" s="62">
        <f t="shared" si="4"/>
        <v>18.358000000000001</v>
      </c>
      <c r="W31" s="62">
        <f t="shared" si="4"/>
        <v>53.250999999999998</v>
      </c>
      <c r="X31" s="62">
        <f t="shared" si="4"/>
        <v>10.250999999999999</v>
      </c>
      <c r="Y31" s="62">
        <f t="shared" si="4"/>
        <v>7.42</v>
      </c>
      <c r="Z31" s="63">
        <f t="shared" si="4"/>
        <v>0</v>
      </c>
      <c r="AA31" s="64">
        <f t="shared" si="4"/>
        <v>940.62999999999988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41.8</v>
      </c>
      <c r="C38" s="99">
        <v>19.899999999999999</v>
      </c>
      <c r="D38" s="99">
        <v>38.6</v>
      </c>
      <c r="E38" s="99">
        <v>33.1</v>
      </c>
      <c r="F38" s="99">
        <v>27.7</v>
      </c>
      <c r="G38" s="99"/>
      <c r="H38" s="99"/>
      <c r="I38" s="99">
        <v>2.5</v>
      </c>
      <c r="J38" s="99">
        <v>8</v>
      </c>
      <c r="K38" s="99"/>
      <c r="L38" s="99">
        <v>80.2</v>
      </c>
      <c r="M38" s="99">
        <v>76.7</v>
      </c>
      <c r="N38" s="99"/>
      <c r="O38" s="99"/>
      <c r="P38" s="99">
        <v>19</v>
      </c>
      <c r="Q38" s="99">
        <v>101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448.5</v>
      </c>
    </row>
    <row r="39" spans="1:27" ht="30" customHeight="1" thickBot="1" x14ac:dyDescent="0.25">
      <c r="A39" s="86" t="s">
        <v>45</v>
      </c>
      <c r="B39" s="87">
        <f t="shared" ref="B39:Z39" si="6">SUM(B34:B38)</f>
        <v>41.8</v>
      </c>
      <c r="C39" s="88">
        <f t="shared" si="6"/>
        <v>19.899999999999999</v>
      </c>
      <c r="D39" s="88">
        <f t="shared" si="6"/>
        <v>38.6</v>
      </c>
      <c r="E39" s="88">
        <f t="shared" si="6"/>
        <v>33.1</v>
      </c>
      <c r="F39" s="88">
        <f t="shared" si="6"/>
        <v>27.7</v>
      </c>
      <c r="G39" s="88">
        <f t="shared" si="6"/>
        <v>0</v>
      </c>
      <c r="H39" s="88">
        <f t="shared" si="6"/>
        <v>0</v>
      </c>
      <c r="I39" s="88">
        <f t="shared" si="6"/>
        <v>2.5</v>
      </c>
      <c r="J39" s="88">
        <f t="shared" si="6"/>
        <v>8</v>
      </c>
      <c r="K39" s="88">
        <f t="shared" si="6"/>
        <v>0</v>
      </c>
      <c r="L39" s="88">
        <f t="shared" si="6"/>
        <v>80.2</v>
      </c>
      <c r="M39" s="88">
        <f t="shared" si="6"/>
        <v>76.7</v>
      </c>
      <c r="N39" s="88">
        <f t="shared" si="6"/>
        <v>0</v>
      </c>
      <c r="O39" s="88">
        <f t="shared" si="6"/>
        <v>0</v>
      </c>
      <c r="P39" s="88">
        <f t="shared" si="6"/>
        <v>19</v>
      </c>
      <c r="Q39" s="88">
        <f t="shared" si="6"/>
        <v>101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448.5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41.8</v>
      </c>
      <c r="C46" s="99">
        <v>19.899999999999999</v>
      </c>
      <c r="D46" s="99">
        <v>38.6</v>
      </c>
      <c r="E46" s="99">
        <v>33.1</v>
      </c>
      <c r="F46" s="99">
        <v>27.7</v>
      </c>
      <c r="G46" s="99"/>
      <c r="H46" s="99"/>
      <c r="I46" s="99">
        <v>2.5</v>
      </c>
      <c r="J46" s="99">
        <v>8</v>
      </c>
      <c r="K46" s="99"/>
      <c r="L46" s="99">
        <v>80.2</v>
      </c>
      <c r="M46" s="99">
        <v>76.7</v>
      </c>
      <c r="N46" s="99"/>
      <c r="O46" s="99"/>
      <c r="P46" s="99">
        <v>19</v>
      </c>
      <c r="Q46" s="99">
        <v>101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448.5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41.8</v>
      </c>
      <c r="C48" s="88">
        <f t="shared" ref="C48:Z48" si="8">SUM(C42:C47)</f>
        <v>19.899999999999999</v>
      </c>
      <c r="D48" s="88">
        <f t="shared" si="8"/>
        <v>38.6</v>
      </c>
      <c r="E48" s="88">
        <f t="shared" si="8"/>
        <v>33.1</v>
      </c>
      <c r="F48" s="88">
        <f t="shared" si="8"/>
        <v>27.7</v>
      </c>
      <c r="G48" s="88">
        <f t="shared" si="8"/>
        <v>0</v>
      </c>
      <c r="H48" s="88">
        <f t="shared" si="8"/>
        <v>0</v>
      </c>
      <c r="I48" s="88">
        <f t="shared" si="8"/>
        <v>2.5</v>
      </c>
      <c r="J48" s="88">
        <f t="shared" si="8"/>
        <v>8</v>
      </c>
      <c r="K48" s="88">
        <f t="shared" si="8"/>
        <v>0</v>
      </c>
      <c r="L48" s="88">
        <f t="shared" si="8"/>
        <v>80.2</v>
      </c>
      <c r="M48" s="88">
        <f t="shared" si="8"/>
        <v>76.7</v>
      </c>
      <c r="N48" s="88">
        <f t="shared" si="8"/>
        <v>0</v>
      </c>
      <c r="O48" s="88">
        <f t="shared" si="8"/>
        <v>0</v>
      </c>
      <c r="P48" s="88">
        <f t="shared" si="8"/>
        <v>19</v>
      </c>
      <c r="Q48" s="88">
        <f t="shared" si="8"/>
        <v>101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448.5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50.727999999999994</v>
      </c>
      <c r="C51" s="88">
        <f t="shared" si="10"/>
        <v>55.616</v>
      </c>
      <c r="D51" s="88">
        <f t="shared" si="10"/>
        <v>44.393000000000001</v>
      </c>
      <c r="E51" s="88">
        <f t="shared" si="10"/>
        <v>38.734999999999999</v>
      </c>
      <c r="F51" s="88">
        <f t="shared" si="10"/>
        <v>37.354999999999997</v>
      </c>
      <c r="G51" s="88">
        <f t="shared" si="10"/>
        <v>34.335999999999999</v>
      </c>
      <c r="H51" s="88">
        <f t="shared" si="10"/>
        <v>53.397000000000006</v>
      </c>
      <c r="I51" s="88">
        <f t="shared" si="10"/>
        <v>68.543000000000006</v>
      </c>
      <c r="J51" s="88">
        <f t="shared" si="10"/>
        <v>66.424999999999997</v>
      </c>
      <c r="K51" s="88">
        <f t="shared" si="10"/>
        <v>54.981000000000002</v>
      </c>
      <c r="L51" s="88">
        <f t="shared" si="10"/>
        <v>114.483</v>
      </c>
      <c r="M51" s="88">
        <f t="shared" si="10"/>
        <v>111.75800000000001</v>
      </c>
      <c r="N51" s="88">
        <f t="shared" si="10"/>
        <v>67.757999999999996</v>
      </c>
      <c r="O51" s="88">
        <f t="shared" si="10"/>
        <v>61.042000000000002</v>
      </c>
      <c r="P51" s="88">
        <f t="shared" si="10"/>
        <v>77.128</v>
      </c>
      <c r="Q51" s="88">
        <f t="shared" si="10"/>
        <v>154.71199999999999</v>
      </c>
      <c r="R51" s="88">
        <f t="shared" si="10"/>
        <v>73.858999999999995</v>
      </c>
      <c r="S51" s="88">
        <f t="shared" si="10"/>
        <v>95.363</v>
      </c>
      <c r="T51" s="88">
        <f t="shared" si="10"/>
        <v>8.8559999999999981</v>
      </c>
      <c r="U51" s="88">
        <f t="shared" si="10"/>
        <v>30.381999999999998</v>
      </c>
      <c r="V51" s="88">
        <f t="shared" si="10"/>
        <v>18.358000000000001</v>
      </c>
      <c r="W51" s="88">
        <f t="shared" si="10"/>
        <v>53.251000000000005</v>
      </c>
      <c r="X51" s="88">
        <f t="shared" si="10"/>
        <v>10.250999999999999</v>
      </c>
      <c r="Y51" s="88">
        <f t="shared" si="10"/>
        <v>7.42</v>
      </c>
      <c r="Z51" s="89">
        <f t="shared" si="10"/>
        <v>0</v>
      </c>
      <c r="AA51" s="104">
        <f>SUM(B51:Z51)</f>
        <v>1389.13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41.8</v>
      </c>
      <c r="C4" s="18">
        <v>19.899999999999999</v>
      </c>
      <c r="D4" s="18">
        <v>38.6</v>
      </c>
      <c r="E4" s="18">
        <v>33.1</v>
      </c>
      <c r="F4" s="18">
        <v>27.7</v>
      </c>
      <c r="G4" s="18"/>
      <c r="H4" s="18"/>
      <c r="I4" s="18">
        <v>2.5</v>
      </c>
      <c r="J4" s="18">
        <v>8</v>
      </c>
      <c r="K4" s="18"/>
      <c r="L4" s="18">
        <v>80.2</v>
      </c>
      <c r="M4" s="18">
        <v>76.7</v>
      </c>
      <c r="N4" s="18"/>
      <c r="O4" s="18"/>
      <c r="P4" s="18">
        <v>19</v>
      </c>
      <c r="Q4" s="18">
        <v>101</v>
      </c>
      <c r="R4" s="18">
        <v>-34.200000000000003</v>
      </c>
      <c r="S4" s="18"/>
      <c r="T4" s="18"/>
      <c r="U4" s="18"/>
      <c r="V4" s="18"/>
      <c r="W4" s="18"/>
      <c r="X4" s="18"/>
      <c r="Y4" s="18"/>
      <c r="Z4" s="19"/>
      <c r="AA4" s="111">
        <f>SUM(B4:Z4)</f>
        <v>414.3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</v>
      </c>
      <c r="C7" s="117">
        <v>103.13</v>
      </c>
      <c r="D7" s="117">
        <v>97.91</v>
      </c>
      <c r="E7" s="117">
        <v>93.22</v>
      </c>
      <c r="F7" s="117">
        <v>93.05</v>
      </c>
      <c r="G7" s="117">
        <v>96.32</v>
      </c>
      <c r="H7" s="117">
        <v>121.91</v>
      </c>
      <c r="I7" s="117">
        <v>110</v>
      </c>
      <c r="J7" s="117">
        <v>107.25</v>
      </c>
      <c r="K7" s="117">
        <v>106.59</v>
      </c>
      <c r="L7" s="117">
        <v>110.73</v>
      </c>
      <c r="M7" s="117">
        <v>117</v>
      </c>
      <c r="N7" s="117">
        <v>108.13</v>
      </c>
      <c r="O7" s="117">
        <v>111.83</v>
      </c>
      <c r="P7" s="117">
        <v>119</v>
      </c>
      <c r="Q7" s="117">
        <v>120</v>
      </c>
      <c r="R7" s="117">
        <v>128.6</v>
      </c>
      <c r="S7" s="117">
        <v>186.68</v>
      </c>
      <c r="T7" s="117">
        <v>234.5</v>
      </c>
      <c r="U7" s="117">
        <v>255.3</v>
      </c>
      <c r="V7" s="117">
        <v>261.3</v>
      </c>
      <c r="W7" s="117">
        <v>209.16</v>
      </c>
      <c r="X7" s="117">
        <v>162.75</v>
      </c>
      <c r="Y7" s="117">
        <v>154.33000000000001</v>
      </c>
      <c r="Z7" s="118"/>
      <c r="AA7" s="119">
        <f>IF(SUM(B7:Z7)&lt;&gt;0,AVERAGEIF(B7:Z7,"&lt;&gt;"""),"")</f>
        <v>138.27874999999997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34.200000000000003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34.200000000000003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34.200000000000003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34.200000000000003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41.8</v>
      </c>
      <c r="C23" s="133">
        <v>19.899999999999999</v>
      </c>
      <c r="D23" s="133">
        <v>38.6</v>
      </c>
      <c r="E23" s="133">
        <v>33.1</v>
      </c>
      <c r="F23" s="133">
        <v>27.7</v>
      </c>
      <c r="G23" s="133"/>
      <c r="H23" s="133"/>
      <c r="I23" s="133">
        <v>2.5</v>
      </c>
      <c r="J23" s="133">
        <v>8</v>
      </c>
      <c r="K23" s="133"/>
      <c r="L23" s="133">
        <v>80.2</v>
      </c>
      <c r="M23" s="133">
        <v>76.7</v>
      </c>
      <c r="N23" s="133"/>
      <c r="O23" s="133"/>
      <c r="P23" s="133">
        <v>19</v>
      </c>
      <c r="Q23" s="133">
        <v>101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448.5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41.8</v>
      </c>
      <c r="C24" s="135">
        <f t="shared" si="3"/>
        <v>19.899999999999999</v>
      </c>
      <c r="D24" s="135">
        <f t="shared" si="3"/>
        <v>38.6</v>
      </c>
      <c r="E24" s="135">
        <f t="shared" si="3"/>
        <v>33.1</v>
      </c>
      <c r="F24" s="135">
        <f t="shared" si="3"/>
        <v>27.7</v>
      </c>
      <c r="G24" s="135">
        <f t="shared" si="3"/>
        <v>0</v>
      </c>
      <c r="H24" s="135">
        <f t="shared" si="3"/>
        <v>0</v>
      </c>
      <c r="I24" s="135">
        <f t="shared" si="3"/>
        <v>2.5</v>
      </c>
      <c r="J24" s="135">
        <f t="shared" si="3"/>
        <v>8</v>
      </c>
      <c r="K24" s="135">
        <f t="shared" si="3"/>
        <v>0</v>
      </c>
      <c r="L24" s="135">
        <f t="shared" si="3"/>
        <v>80.2</v>
      </c>
      <c r="M24" s="135">
        <f t="shared" si="3"/>
        <v>76.7</v>
      </c>
      <c r="N24" s="135">
        <f t="shared" si="3"/>
        <v>0</v>
      </c>
      <c r="O24" s="135">
        <f t="shared" si="3"/>
        <v>0</v>
      </c>
      <c r="P24" s="135">
        <f t="shared" si="3"/>
        <v>19</v>
      </c>
      <c r="Q24" s="135">
        <f t="shared" si="3"/>
        <v>101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448.5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2023-07-19T13:23:35Z</dcterms:created>
  <dcterms:modified xsi:type="dcterms:W3CDTF">2023-07-19T13:23:36Z</dcterms:modified>
</cp:coreProperties>
</file>