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<sst xmlns="http://schemas.openxmlformats.org/spreadsheetml/2006/main" count="117" uniqueCount="53">
  <si>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18/07/2023 16:19:16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</si>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</sst>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9F8-4C78-9884-8E3F05DD98D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9F8-4C78-9884-8E3F05DD98D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35.984999999999999</c:v>
                </c:pt>
                <c:pt idx="2">
                  <c:v>15.233000000000001</c:v>
                </c:pt>
                <c:pt idx="9">
                  <c:v>2</c:v>
                </c:pt>
                <c:pt idx="11">
                  <c:v>3.0950000000000002</c:v>
                </c:pt>
                <c:pt idx="12">
                  <c:v>2.044</c:v>
                </c:pt>
                <c:pt idx="13">
                  <c:v>1.163</c:v>
                </c:pt>
                <c:pt idx="22">
                  <c:v>20.675000000000001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F8-4C78-9884-8E3F05DD98D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15.9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F8-4C78-9884-8E3F05DD98D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162.62899999999999</c:v>
                </c:pt>
                <c:pt idx="1">
                  <c:v>161.905</c:v>
                </c:pt>
                <c:pt idx="2">
                  <c:v>157.94299999999998</c:v>
                </c:pt>
                <c:pt idx="3">
                  <c:v>147.27100000000002</c:v>
                </c:pt>
                <c:pt idx="4">
                  <c:v>132.34100000000001</c:v>
                </c:pt>
                <c:pt idx="5">
                  <c:v>113.50899999999999</c:v>
                </c:pt>
                <c:pt idx="6">
                  <c:v>87.434999999999988</c:v>
                </c:pt>
                <c:pt idx="7">
                  <c:v>63.992000000000004</c:v>
                </c:pt>
                <c:pt idx="8">
                  <c:v>58.139000000000003</c:v>
                </c:pt>
                <c:pt idx="9">
                  <c:v>55.445999999999998</c:v>
                </c:pt>
                <c:pt idx="10">
                  <c:v>45.341000000000001</c:v>
                </c:pt>
                <c:pt idx="11">
                  <c:v>28.304000000000002</c:v>
                </c:pt>
                <c:pt idx="12">
                  <c:v>13.248000000000001</c:v>
                </c:pt>
                <c:pt idx="13">
                  <c:v>2.4139999999999997</c:v>
                </c:pt>
                <c:pt idx="14">
                  <c:v>2.278</c:v>
                </c:pt>
                <c:pt idx="15">
                  <c:v>2.2439999999999998</c:v>
                </c:pt>
                <c:pt idx="16">
                  <c:v>2.0640000000000001</c:v>
                </c:pt>
                <c:pt idx="17">
                  <c:v>1.9229999999999998</c:v>
                </c:pt>
                <c:pt idx="18">
                  <c:v>1.6919999999999999</c:v>
                </c:pt>
                <c:pt idx="19">
                  <c:v>2.5720000000000001</c:v>
                </c:pt>
                <c:pt idx="20">
                  <c:v>1.226</c:v>
                </c:pt>
                <c:pt idx="21">
                  <c:v>1.113</c:v>
                </c:pt>
                <c:pt idx="22">
                  <c:v>1.0699999999999998</c:v>
                </c:pt>
                <c:pt idx="23">
                  <c:v>1.4370000000000001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F8-4C78-9884-8E3F05DD98D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9F8-4C78-9884-8E3F05DD98D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9F8-4C78-9884-8E3F05DD98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218.78300000000002</c:v>
                </c:pt>
                <c:pt idx="1">
                  <c:v>187.13400000000004</c:v>
                </c:pt>
                <c:pt idx="2">
                  <c:v>195.874</c:v>
                </c:pt>
                <c:pt idx="3">
                  <c:v>170.18199999999999</c:v>
                </c:pt>
                <c:pt idx="4">
                  <c:v>162.35599999999999</c:v>
                </c:pt>
                <c:pt idx="5">
                  <c:v>128.41999999999999</c:v>
                </c:pt>
                <c:pt idx="6">
                  <c:v>93.756000000000014</c:v>
                </c:pt>
                <c:pt idx="7">
                  <c:v>95.714000000000013</c:v>
                </c:pt>
                <c:pt idx="8">
                  <c:v>89.301000000000002</c:v>
                </c:pt>
                <c:pt idx="9">
                  <c:v>77.602000000000004</c:v>
                </c:pt>
                <c:pt idx="10">
                  <c:v>101.83</c:v>
                </c:pt>
                <c:pt idx="11">
                  <c:v>89.024000000000001</c:v>
                </c:pt>
                <c:pt idx="12">
                  <c:v>153.21799999999999</c:v>
                </c:pt>
                <c:pt idx="13">
                  <c:v>161.76600000000002</c:v>
                </c:pt>
                <c:pt idx="14">
                  <c:v>87.802999999999997</c:v>
                </c:pt>
                <c:pt idx="15">
                  <c:v>86.76100000000001</c:v>
                </c:pt>
                <c:pt idx="16">
                  <c:v>55.234999999999999</c:v>
                </c:pt>
                <c:pt idx="17">
                  <c:v>72.475999999999999</c:v>
                </c:pt>
                <c:pt idx="18">
                  <c:v>17.439</c:v>
                </c:pt>
                <c:pt idx="19">
                  <c:v>11.092000000000001</c:v>
                </c:pt>
                <c:pt idx="20">
                  <c:v>10.039000000000001</c:v>
                </c:pt>
                <c:pt idx="21">
                  <c:v>25.411999999999999</c:v>
                </c:pt>
                <c:pt idx="22">
                  <c:v>56.177999999999997</c:v>
                </c:pt>
                <c:pt idx="23">
                  <c:v>25.465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9F8-4C78-9884-8E3F05DD98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109.61</c:v>
                </c:pt>
                <c:pt idx="1">
                  <c:v>99.99</c:v>
                </c:pt>
                <c:pt idx="2">
                  <c:v>94.35</c:v>
                </c:pt>
                <c:pt idx="3">
                  <c:v>92.03</c:v>
                </c:pt>
                <c:pt idx="4">
                  <c:v>91.19</c:v>
                </c:pt>
                <c:pt idx="5">
                  <c:v>89.39</c:v>
                </c:pt>
                <c:pt idx="6">
                  <c:v>100.59</c:v>
                </c:pt>
                <c:pt idx="7">
                  <c:v>108.09</c:v>
                </c:pt>
                <c:pt idx="8">
                  <c:v>111.3</c:v>
                </c:pt>
                <c:pt idx="9">
                  <c:v>102.06</c:v>
                </c:pt>
                <c:pt idx="10">
                  <c:v>102.43</c:v>
                </c:pt>
                <c:pt idx="11">
                  <c:v>102.64</c:v>
                </c:pt>
                <c:pt idx="12">
                  <c:v>105.13</c:v>
                </c:pt>
                <c:pt idx="13">
                  <c:v>107.49</c:v>
                </c:pt>
                <c:pt idx="14">
                  <c:v>93.78</c:v>
                </c:pt>
                <c:pt idx="15">
                  <c:v>95.17</c:v>
                </c:pt>
                <c:pt idx="16">
                  <c:v>115.93</c:v>
                </c:pt>
                <c:pt idx="17">
                  <c:v>175.5</c:v>
                </c:pt>
                <c:pt idx="18">
                  <c:v>201.9</c:v>
                </c:pt>
                <c:pt idx="19">
                  <c:v>228.6</c:v>
                </c:pt>
                <c:pt idx="20">
                  <c:v>201.9</c:v>
                </c:pt>
                <c:pt idx="21">
                  <c:v>175.9</c:v>
                </c:pt>
                <c:pt idx="22">
                  <c:v>127.03</c:v>
                </c:pt>
                <c:pt idx="23">
                  <c:v>117.97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9F8-4C78-9884-8E3F05DD98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218.77</v>
      </c>
      <c r="C4" s="18">
        <v>187.14500000000001</v>
      </c>
      <c r="D4" s="18">
        <v>195.83600000000001</v>
      </c>
      <c r="E4" s="18">
        <v>170.20600000000002</v>
      </c>
      <c r="F4" s="18">
        <v>162.34300000000002</v>
      </c>
      <c r="G4" s="18">
        <v>128.40899999999999</v>
      </c>
      <c r="H4" s="18">
        <v>93.755999999999986</v>
      </c>
      <c r="I4" s="18">
        <v>95.691999999999993</v>
      </c>
      <c r="J4" s="18">
        <v>89.268999999999991</v>
      </c>
      <c r="K4" s="18">
        <v>77.602000000000004</v>
      </c>
      <c r="L4" s="18">
        <v>101.83</v>
      </c>
      <c r="M4" s="18">
        <v>89.023999999999987</v>
      </c>
      <c r="N4" s="18">
        <v>153.23899999999998</v>
      </c>
      <c r="O4" s="18">
        <v>161.79900000000001</v>
      </c>
      <c r="P4" s="18">
        <v>87.802999999999997</v>
      </c>
      <c r="Q4" s="18">
        <v>86.76100000000001</v>
      </c>
      <c r="R4" s="18">
        <v>55.234999999999999</v>
      </c>
      <c r="S4" s="18">
        <v>72.446000000000012</v>
      </c>
      <c r="T4" s="18">
        <v>17.454000000000001</v>
      </c>
      <c r="U4" s="18">
        <v>11.092000000000001</v>
      </c>
      <c r="V4" s="18">
        <v>10.086</v>
      </c>
      <c r="W4" s="18">
        <v>25.411999999999999</v>
      </c>
      <c r="X4" s="18">
        <v>56.146999999999991</v>
      </c>
      <c r="Y4" s="18">
        <v>25.464999999999996</v>
      </c>
      <c r="Z4" s="19"/>
      <c r="AA4" s="20">
        <f>SUM(B4:Z4)</f>
        <v>2372.8209999999999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109.61</v>
      </c>
      <c r="C7" s="28">
        <v>99.99</v>
      </c>
      <c r="D7" s="28">
        <v>94.35</v>
      </c>
      <c r="E7" s="28">
        <v>92.03</v>
      </c>
      <c r="F7" s="28">
        <v>91.19</v>
      </c>
      <c r="G7" s="28">
        <v>89.39</v>
      </c>
      <c r="H7" s="28">
        <v>100.59</v>
      </c>
      <c r="I7" s="28">
        <v>108.09</v>
      </c>
      <c r="J7" s="28">
        <v>111.3</v>
      </c>
      <c r="K7" s="28">
        <v>102.06</v>
      </c>
      <c r="L7" s="28">
        <v>102.43</v>
      </c>
      <c r="M7" s="28">
        <v>102.64</v>
      </c>
      <c r="N7" s="28">
        <v>105.13</v>
      </c>
      <c r="O7" s="28">
        <v>107.49</v>
      </c>
      <c r="P7" s="28">
        <v>93.78</v>
      </c>
      <c r="Q7" s="28">
        <v>95.17</v>
      </c>
      <c r="R7" s="28">
        <v>115.93</v>
      </c>
      <c r="S7" s="28">
        <v>175.5</v>
      </c>
      <c r="T7" s="28">
        <v>201.9</v>
      </c>
      <c r="U7" s="28">
        <v>228.6</v>
      </c>
      <c r="V7" s="28">
        <v>201.9</v>
      </c>
      <c r="W7" s="28">
        <v>175.9</v>
      </c>
      <c r="X7" s="28">
        <v>127.03</v>
      </c>
      <c r="Y7" s="28">
        <v>117.97</v>
      </c>
      <c r="Z7" s="29"/>
      <c r="AA7" s="30">
        <f>IF(SUM(B7:Z7)&lt;&gt;0,AVERAGEIF(B7:Z7,"&lt;&gt;"""),"")</f>
        <v>122.91541666666667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35.984999999999999</v>
      </c>
      <c r="C12" s="52"/>
      <c r="D12" s="52">
        <v>15.233000000000001</v>
      </c>
      <c r="E12" s="52"/>
      <c r="F12" s="52"/>
      <c r="G12" s="52"/>
      <c r="H12" s="52"/>
      <c r="I12" s="52"/>
      <c r="J12" s="52"/>
      <c r="K12" s="52">
        <v>2</v>
      </c>
      <c r="L12" s="52"/>
      <c r="M12" s="52">
        <v>3.0950000000000002</v>
      </c>
      <c r="N12" s="52">
        <v>2.044</v>
      </c>
      <c r="O12" s="52">
        <v>1.163</v>
      </c>
      <c r="P12" s="52"/>
      <c r="Q12" s="52"/>
      <c r="R12" s="52"/>
      <c r="S12" s="52"/>
      <c r="T12" s="52"/>
      <c r="U12" s="52"/>
      <c r="V12" s="52"/>
      <c r="W12" s="52"/>
      <c r="X12" s="52">
        <v>20.675000000000001</v>
      </c>
      <c r="Y12" s="52"/>
      <c r="Z12" s="53"/>
      <c r="AA12" s="54">
        <f t="shared" si="0"/>
        <v>80.194999999999993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162.62899999999999</v>
      </c>
      <c r="C14" s="57">
        <v>161.905</v>
      </c>
      <c r="D14" s="57">
        <v>157.94299999999998</v>
      </c>
      <c r="E14" s="57">
        <v>147.27100000000002</v>
      </c>
      <c r="F14" s="57">
        <v>132.34100000000001</v>
      </c>
      <c r="G14" s="57">
        <v>113.50899999999999</v>
      </c>
      <c r="H14" s="57">
        <v>87.434999999999988</v>
      </c>
      <c r="I14" s="57">
        <v>63.992000000000004</v>
      </c>
      <c r="J14" s="57">
        <v>58.139000000000003</v>
      </c>
      <c r="K14" s="57">
        <v>55.445999999999998</v>
      </c>
      <c r="L14" s="57">
        <v>45.341000000000001</v>
      </c>
      <c r="M14" s="57">
        <v>28.304000000000002</v>
      </c>
      <c r="N14" s="57">
        <v>13.248000000000001</v>
      </c>
      <c r="O14" s="57">
        <v>2.4139999999999997</v>
      </c>
      <c r="P14" s="57">
        <v>2.278</v>
      </c>
      <c r="Q14" s="57">
        <v>2.2439999999999998</v>
      </c>
      <c r="R14" s="57">
        <v>2.0640000000000001</v>
      </c>
      <c r="S14" s="57">
        <v>1.9229999999999998</v>
      </c>
      <c r="T14" s="57">
        <v>1.6919999999999999</v>
      </c>
      <c r="U14" s="57">
        <v>2.5720000000000001</v>
      </c>
      <c r="V14" s="57">
        <v>1.226</v>
      </c>
      <c r="W14" s="57">
        <v>1.113</v>
      </c>
      <c r="X14" s="57">
        <v>1.0699999999999998</v>
      </c>
      <c r="Y14" s="57">
        <v>1.4370000000000001</v>
      </c>
      <c r="Z14" s="58"/>
      <c r="AA14" s="59">
        <f t="shared" si="0"/>
        <v>1247.5359999999998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198.61399999999998</v>
      </c>
      <c r="C16" s="62">
        <f t="shared" ref="C16:Z16" si="1">IF(LEN(C$2)&gt;0,SUM(C10:C15),"")</f>
        <v>161.905</v>
      </c>
      <c r="D16" s="62">
        <f t="shared" si="1"/>
        <v>173.17599999999999</v>
      </c>
      <c r="E16" s="62">
        <f t="shared" si="1"/>
        <v>147.27100000000002</v>
      </c>
      <c r="F16" s="62">
        <f t="shared" si="1"/>
        <v>132.34100000000001</v>
      </c>
      <c r="G16" s="62">
        <f t="shared" si="1"/>
        <v>113.50899999999999</v>
      </c>
      <c r="H16" s="62">
        <f t="shared" si="1"/>
        <v>87.434999999999988</v>
      </c>
      <c r="I16" s="62">
        <f t="shared" si="1"/>
        <v>63.992000000000004</v>
      </c>
      <c r="J16" s="62">
        <f t="shared" si="1"/>
        <v>58.139000000000003</v>
      </c>
      <c r="K16" s="62">
        <f t="shared" si="1"/>
        <v>57.445999999999998</v>
      </c>
      <c r="L16" s="62">
        <f t="shared" si="1"/>
        <v>45.341000000000001</v>
      </c>
      <c r="M16" s="62">
        <f t="shared" si="1"/>
        <v>31.399000000000001</v>
      </c>
      <c r="N16" s="62">
        <f t="shared" si="1"/>
        <v>15.292000000000002</v>
      </c>
      <c r="O16" s="62">
        <f t="shared" si="1"/>
        <v>3.577</v>
      </c>
      <c r="P16" s="62">
        <f t="shared" si="1"/>
        <v>2.278</v>
      </c>
      <c r="Q16" s="62">
        <f t="shared" si="1"/>
        <v>2.2439999999999998</v>
      </c>
      <c r="R16" s="62">
        <f t="shared" si="1"/>
        <v>2.0640000000000001</v>
      </c>
      <c r="S16" s="62">
        <f t="shared" si="1"/>
        <v>1.9229999999999998</v>
      </c>
      <c r="T16" s="62">
        <f t="shared" si="1"/>
        <v>1.6919999999999999</v>
      </c>
      <c r="U16" s="62">
        <f t="shared" si="1"/>
        <v>2.5720000000000001</v>
      </c>
      <c r="V16" s="62">
        <f t="shared" si="1"/>
        <v>1.226</v>
      </c>
      <c r="W16" s="62">
        <f t="shared" si="1"/>
        <v>1.113</v>
      </c>
      <c r="X16" s="62">
        <f t="shared" si="1"/>
        <v>21.745000000000001</v>
      </c>
      <c r="Y16" s="62">
        <f t="shared" si="1"/>
        <v>1.4370000000000001</v>
      </c>
      <c r="Z16" s="63" t="str">
        <f t="shared" si="1"/>
        <v/>
      </c>
      <c r="AA16" s="64">
        <f>SUM(AA10:AA15)</f>
        <v>1327.7309999999998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50</v>
      </c>
      <c r="O19" s="72">
        <v>50</v>
      </c>
      <c r="P19" s="72">
        <v>31.966000000000001</v>
      </c>
      <c r="Q19" s="72">
        <v>5.4820000000000002</v>
      </c>
      <c r="R19" s="72">
        <v>20</v>
      </c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177.44800000000001</v>
      </c>
    </row>
    <row r="20" spans="1:27" ht="24.95" customHeight="1" x14ac:dyDescent="0.2">
      <c r="A20" s="75" t="s">
        <v>15</v>
      </c>
      <c r="B20" s="76">
        <v>13.661999999999999</v>
      </c>
      <c r="C20" s="77">
        <v>16.721</v>
      </c>
      <c r="D20" s="77">
        <v>9.4589999999999996</v>
      </c>
      <c r="E20" s="77">
        <v>11.503</v>
      </c>
      <c r="F20" s="77">
        <v>12.436</v>
      </c>
      <c r="G20" s="77">
        <v>3.89</v>
      </c>
      <c r="H20" s="77">
        <v>4.38</v>
      </c>
      <c r="I20" s="77">
        <v>4.7</v>
      </c>
      <c r="J20" s="77">
        <v>17.166</v>
      </c>
      <c r="K20" s="77">
        <v>15.427</v>
      </c>
      <c r="L20" s="77">
        <v>16.823</v>
      </c>
      <c r="M20" s="77">
        <v>18.006</v>
      </c>
      <c r="N20" s="77">
        <v>18.391999999999999</v>
      </c>
      <c r="O20" s="77">
        <v>18.369</v>
      </c>
      <c r="P20" s="77">
        <v>6.29</v>
      </c>
      <c r="Q20" s="77">
        <v>6.06</v>
      </c>
      <c r="R20" s="77">
        <v>17.026</v>
      </c>
      <c r="S20" s="77">
        <v>19.077999999999999</v>
      </c>
      <c r="T20" s="77">
        <v>6.47</v>
      </c>
      <c r="U20" s="77">
        <v>6.0840000000000005</v>
      </c>
      <c r="V20" s="77">
        <v>6.0179999999999998</v>
      </c>
      <c r="W20" s="77">
        <v>18.568999999999999</v>
      </c>
      <c r="X20" s="77">
        <v>12.683999999999999</v>
      </c>
      <c r="Y20" s="77">
        <v>17.414999999999999</v>
      </c>
      <c r="Z20" s="78"/>
      <c r="AA20" s="79">
        <f t="shared" si="2"/>
        <v>296.62800000000004</v>
      </c>
    </row>
    <row r="21" spans="1:27" ht="24.95" customHeight="1" x14ac:dyDescent="0.2">
      <c r="A21" s="75" t="s">
        <v>16</v>
      </c>
      <c r="B21" s="80">
        <v>6.4939999999999998</v>
      </c>
      <c r="C21" s="81">
        <v>8.5190000000000001</v>
      </c>
      <c r="D21" s="81">
        <v>13.201000000000001</v>
      </c>
      <c r="E21" s="81">
        <v>11.431999999999999</v>
      </c>
      <c r="F21" s="81">
        <v>17.566000000000003</v>
      </c>
      <c r="G21" s="81">
        <v>11.01</v>
      </c>
      <c r="H21" s="81">
        <v>1.9410000000000001</v>
      </c>
      <c r="I21" s="81">
        <v>27</v>
      </c>
      <c r="J21" s="81">
        <v>13.964</v>
      </c>
      <c r="K21" s="81">
        <v>4.7290000000000001</v>
      </c>
      <c r="L21" s="81">
        <v>39.666000000000004</v>
      </c>
      <c r="M21" s="81">
        <v>39.619</v>
      </c>
      <c r="N21" s="81">
        <v>69.555000000000007</v>
      </c>
      <c r="O21" s="81">
        <v>89.853000000000009</v>
      </c>
      <c r="P21" s="81">
        <v>47.268999999999991</v>
      </c>
      <c r="Q21" s="81">
        <v>72.974999999999994</v>
      </c>
      <c r="R21" s="81">
        <v>16.145</v>
      </c>
      <c r="S21" s="81">
        <v>31.445</v>
      </c>
      <c r="T21" s="81">
        <v>9.2919999999999998</v>
      </c>
      <c r="U21" s="81">
        <v>2.4359999999999999</v>
      </c>
      <c r="V21" s="81">
        <v>2.8419999999999996</v>
      </c>
      <c r="W21" s="81">
        <v>5.73</v>
      </c>
      <c r="X21" s="81">
        <v>5.8179999999999996</v>
      </c>
      <c r="Y21" s="81">
        <v>6.6129999999999995</v>
      </c>
      <c r="Z21" s="78"/>
      <c r="AA21" s="79">
        <f t="shared" si="2"/>
        <v>555.11400000000003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20.155999999999999</v>
      </c>
      <c r="C25" s="88">
        <f t="shared" ref="C25:Z25" si="3">IF(LEN(C$2)&gt;0,SUM(C19:C24),"")</f>
        <v>25.240000000000002</v>
      </c>
      <c r="D25" s="88">
        <f t="shared" si="3"/>
        <v>22.66</v>
      </c>
      <c r="E25" s="88">
        <f t="shared" si="3"/>
        <v>22.934999999999999</v>
      </c>
      <c r="F25" s="88">
        <f t="shared" si="3"/>
        <v>30.002000000000002</v>
      </c>
      <c r="G25" s="88">
        <f t="shared" si="3"/>
        <v>14.9</v>
      </c>
      <c r="H25" s="88">
        <f t="shared" si="3"/>
        <v>6.3209999999999997</v>
      </c>
      <c r="I25" s="88">
        <f t="shared" si="3"/>
        <v>31.7</v>
      </c>
      <c r="J25" s="88">
        <f t="shared" si="3"/>
        <v>31.130000000000003</v>
      </c>
      <c r="K25" s="88">
        <f t="shared" si="3"/>
        <v>20.155999999999999</v>
      </c>
      <c r="L25" s="88">
        <f t="shared" si="3"/>
        <v>56.489000000000004</v>
      </c>
      <c r="M25" s="88">
        <f t="shared" si="3"/>
        <v>57.625</v>
      </c>
      <c r="N25" s="88">
        <f t="shared" si="3"/>
        <v>137.947</v>
      </c>
      <c r="O25" s="88">
        <f t="shared" si="3"/>
        <v>158.22200000000001</v>
      </c>
      <c r="P25" s="88">
        <f t="shared" si="3"/>
        <v>85.524999999999991</v>
      </c>
      <c r="Q25" s="88">
        <f t="shared" si="3"/>
        <v>84.516999999999996</v>
      </c>
      <c r="R25" s="88">
        <f t="shared" si="3"/>
        <v>53.170999999999992</v>
      </c>
      <c r="S25" s="88">
        <f t="shared" si="3"/>
        <v>70.522999999999996</v>
      </c>
      <c r="T25" s="88">
        <f t="shared" si="3"/>
        <v>15.762</v>
      </c>
      <c r="U25" s="88">
        <f t="shared" si="3"/>
        <v>8.52</v>
      </c>
      <c r="V25" s="88">
        <f t="shared" si="3"/>
        <v>8.86</v>
      </c>
      <c r="W25" s="88">
        <f t="shared" si="3"/>
        <v>24.298999999999999</v>
      </c>
      <c r="X25" s="88">
        <f t="shared" si="3"/>
        <v>18.501999999999999</v>
      </c>
      <c r="Y25" s="88">
        <f t="shared" si="3"/>
        <v>24.027999999999999</v>
      </c>
      <c r="Z25" s="89" t="str">
        <f t="shared" si="3"/>
        <v/>
      </c>
      <c r="AA25" s="90">
        <f>SUM(AA19:AA24)</f>
        <v>1029.19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218.77</v>
      </c>
      <c r="C29" s="77">
        <v>187.14500000000001</v>
      </c>
      <c r="D29" s="77">
        <v>195.83600000000001</v>
      </c>
      <c r="E29" s="77">
        <v>170.20599999999999</v>
      </c>
      <c r="F29" s="77">
        <v>162.34299999999999</v>
      </c>
      <c r="G29" s="77">
        <v>128.40899999999999</v>
      </c>
      <c r="H29" s="77">
        <v>93.756</v>
      </c>
      <c r="I29" s="77">
        <v>95.691999999999993</v>
      </c>
      <c r="J29" s="77">
        <v>89.269000000000005</v>
      </c>
      <c r="K29" s="77">
        <v>77.602000000000004</v>
      </c>
      <c r="L29" s="77">
        <v>101.83</v>
      </c>
      <c r="M29" s="77">
        <v>89.024000000000001</v>
      </c>
      <c r="N29" s="77">
        <v>153.239</v>
      </c>
      <c r="O29" s="77">
        <v>161.79900000000001</v>
      </c>
      <c r="P29" s="77">
        <v>87.802999999999997</v>
      </c>
      <c r="Q29" s="77">
        <v>86.760999999999996</v>
      </c>
      <c r="R29" s="77">
        <v>55.234999999999999</v>
      </c>
      <c r="S29" s="77">
        <v>72.445999999999998</v>
      </c>
      <c r="T29" s="77">
        <v>17.454000000000001</v>
      </c>
      <c r="U29" s="77">
        <v>11.092000000000001</v>
      </c>
      <c r="V29" s="77">
        <v>10.086</v>
      </c>
      <c r="W29" s="77">
        <v>25.411999999999999</v>
      </c>
      <c r="X29" s="77">
        <v>40.247</v>
      </c>
      <c r="Y29" s="77">
        <v>25.465</v>
      </c>
      <c r="Z29" s="78"/>
      <c r="AA29" s="79">
        <f>SUM(B29:Z29)</f>
        <v>2356.9209999999998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218.77</v>
      </c>
      <c r="C31" s="62">
        <f t="shared" ref="C31:Z31" si="4">IF(LEN(C$2)&gt;0,SUM(C28:C30),"")</f>
        <v>187.14500000000001</v>
      </c>
      <c r="D31" s="62">
        <f t="shared" si="4"/>
        <v>195.83600000000001</v>
      </c>
      <c r="E31" s="62">
        <f t="shared" si="4"/>
        <v>170.20599999999999</v>
      </c>
      <c r="F31" s="62">
        <f t="shared" si="4"/>
        <v>162.34299999999999</v>
      </c>
      <c r="G31" s="62">
        <f t="shared" si="4"/>
        <v>128.40899999999999</v>
      </c>
      <c r="H31" s="62">
        <f t="shared" si="4"/>
        <v>93.756</v>
      </c>
      <c r="I31" s="62">
        <f t="shared" si="4"/>
        <v>95.691999999999993</v>
      </c>
      <c r="J31" s="62">
        <f t="shared" si="4"/>
        <v>89.269000000000005</v>
      </c>
      <c r="K31" s="62">
        <f t="shared" si="4"/>
        <v>77.602000000000004</v>
      </c>
      <c r="L31" s="62">
        <f t="shared" si="4"/>
        <v>101.83</v>
      </c>
      <c r="M31" s="62">
        <f t="shared" si="4"/>
        <v>89.024000000000001</v>
      </c>
      <c r="N31" s="62">
        <f t="shared" si="4"/>
        <v>153.239</v>
      </c>
      <c r="O31" s="62">
        <f t="shared" si="4"/>
        <v>161.79900000000001</v>
      </c>
      <c r="P31" s="62">
        <f t="shared" si="4"/>
        <v>87.802999999999997</v>
      </c>
      <c r="Q31" s="62">
        <f t="shared" si="4"/>
        <v>86.760999999999996</v>
      </c>
      <c r="R31" s="62">
        <f t="shared" si="4"/>
        <v>55.234999999999999</v>
      </c>
      <c r="S31" s="62">
        <f t="shared" si="4"/>
        <v>72.445999999999998</v>
      </c>
      <c r="T31" s="62">
        <f t="shared" si="4"/>
        <v>17.454000000000001</v>
      </c>
      <c r="U31" s="62">
        <f t="shared" si="4"/>
        <v>11.092000000000001</v>
      </c>
      <c r="V31" s="62">
        <f t="shared" si="4"/>
        <v>10.086</v>
      </c>
      <c r="W31" s="62">
        <f t="shared" si="4"/>
        <v>25.411999999999999</v>
      </c>
      <c r="X31" s="62">
        <f t="shared" si="4"/>
        <v>40.247</v>
      </c>
      <c r="Y31" s="62">
        <f t="shared" si="4"/>
        <v>25.465</v>
      </c>
      <c r="Z31" s="63" t="str">
        <f t="shared" si="4"/>
        <v/>
      </c>
      <c r="AA31" s="64">
        <f>SUM(AA28:AA30)</f>
        <v>2356.9209999999998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15.9</v>
      </c>
      <c r="Y38" s="99"/>
      <c r="Z38" s="100"/>
      <c r="AA38" s="79">
        <f t="shared" si="5"/>
        <v>15.9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15.9</v>
      </c>
      <c r="Y39" s="88">
        <f t="shared" si="6"/>
        <v>0</v>
      </c>
      <c r="Z39" s="89" t="str">
        <f t="shared" si="6"/>
        <v/>
      </c>
      <c r="AA39" s="90">
        <f t="shared" si="5"/>
        <v>15.9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15.9</v>
      </c>
      <c r="Y46" s="99"/>
      <c r="Z46" s="100"/>
      <c r="AA46" s="79">
        <f t="shared" si="7"/>
        <v>15.9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15.9</v>
      </c>
      <c r="Y48" s="88">
        <f t="shared" si="8"/>
        <v>0</v>
      </c>
      <c r="Z48" s="89" t="str">
        <f t="shared" si="8"/>
        <v/>
      </c>
      <c r="AA48" s="90">
        <f t="shared" si="7"/>
        <v>15.9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218.76999999999998</v>
      </c>
      <c r="C51" s="88">
        <f t="shared" si="10"/>
        <v>187.14500000000001</v>
      </c>
      <c r="D51" s="88">
        <f t="shared" si="10"/>
        <v>195.83599999999998</v>
      </c>
      <c r="E51" s="88">
        <f t="shared" si="10"/>
        <v>170.20600000000002</v>
      </c>
      <c r="F51" s="88">
        <f t="shared" si="10"/>
        <v>162.34300000000002</v>
      </c>
      <c r="G51" s="88">
        <f t="shared" si="10"/>
        <v>128.40899999999999</v>
      </c>
      <c r="H51" s="88">
        <f t="shared" si="10"/>
        <v>93.755999999999986</v>
      </c>
      <c r="I51" s="88">
        <f t="shared" si="10"/>
        <v>95.692000000000007</v>
      </c>
      <c r="J51" s="88">
        <f t="shared" si="10"/>
        <v>89.269000000000005</v>
      </c>
      <c r="K51" s="88">
        <f t="shared" si="10"/>
        <v>77.602000000000004</v>
      </c>
      <c r="L51" s="88">
        <f t="shared" si="10"/>
        <v>101.83000000000001</v>
      </c>
      <c r="M51" s="88">
        <f t="shared" si="10"/>
        <v>89.024000000000001</v>
      </c>
      <c r="N51" s="88">
        <f t="shared" si="10"/>
        <v>153.239</v>
      </c>
      <c r="O51" s="88">
        <f t="shared" si="10"/>
        <v>161.79900000000001</v>
      </c>
      <c r="P51" s="88">
        <f t="shared" si="10"/>
        <v>87.802999999999997</v>
      </c>
      <c r="Q51" s="88">
        <f t="shared" si="10"/>
        <v>86.760999999999996</v>
      </c>
      <c r="R51" s="88">
        <f t="shared" si="10"/>
        <v>55.234999999999992</v>
      </c>
      <c r="S51" s="88">
        <f t="shared" si="10"/>
        <v>72.445999999999998</v>
      </c>
      <c r="T51" s="88">
        <f t="shared" si="10"/>
        <v>17.454000000000001</v>
      </c>
      <c r="U51" s="88">
        <f t="shared" si="10"/>
        <v>11.091999999999999</v>
      </c>
      <c r="V51" s="88">
        <f t="shared" si="10"/>
        <v>10.085999999999999</v>
      </c>
      <c r="W51" s="88">
        <f t="shared" si="10"/>
        <v>25.411999999999999</v>
      </c>
      <c r="X51" s="88">
        <f t="shared" si="10"/>
        <v>56.146999999999998</v>
      </c>
      <c r="Y51" s="88">
        <f t="shared" si="10"/>
        <v>25.465</v>
      </c>
      <c r="Z51" s="89" t="str">
        <f t="shared" si="10"/>
        <v/>
      </c>
      <c r="AA51" s="104">
        <f>SUM(B51:Z51)</f>
        <v>2372.8209999999999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218.78300000000002</v>
      </c>
      <c r="C4" s="18">
        <v>187.13400000000004</v>
      </c>
      <c r="D4" s="18">
        <v>195.874</v>
      </c>
      <c r="E4" s="18">
        <v>170.18199999999999</v>
      </c>
      <c r="F4" s="18">
        <v>162.35599999999999</v>
      </c>
      <c r="G4" s="18">
        <v>128.41999999999999</v>
      </c>
      <c r="H4" s="18">
        <v>93.756000000000014</v>
      </c>
      <c r="I4" s="18">
        <v>95.714000000000013</v>
      </c>
      <c r="J4" s="18">
        <v>89.301000000000002</v>
      </c>
      <c r="K4" s="18">
        <v>77.602000000000004</v>
      </c>
      <c r="L4" s="18">
        <v>101.83</v>
      </c>
      <c r="M4" s="18">
        <v>89.024000000000001</v>
      </c>
      <c r="N4" s="18">
        <v>153.21799999999999</v>
      </c>
      <c r="O4" s="18">
        <v>161.76600000000002</v>
      </c>
      <c r="P4" s="18">
        <v>87.802999999999997</v>
      </c>
      <c r="Q4" s="18">
        <v>86.76100000000001</v>
      </c>
      <c r="R4" s="18">
        <v>55.234999999999999</v>
      </c>
      <c r="S4" s="18">
        <v>72.475999999999999</v>
      </c>
      <c r="T4" s="18">
        <v>17.439</v>
      </c>
      <c r="U4" s="18">
        <v>11.092000000000001</v>
      </c>
      <c r="V4" s="18">
        <v>10.039000000000001</v>
      </c>
      <c r="W4" s="18">
        <v>25.411999999999999</v>
      </c>
      <c r="X4" s="18">
        <v>56.177999999999997</v>
      </c>
      <c r="Y4" s="18">
        <v>25.465</v>
      </c>
      <c r="Z4" s="19"/>
      <c r="AA4" s="20">
        <f>SUM(B4:Z4)</f>
        <v>2372.8600000000006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109.61</v>
      </c>
      <c r="C7" s="28">
        <v>99.99</v>
      </c>
      <c r="D7" s="28">
        <v>94.35</v>
      </c>
      <c r="E7" s="28">
        <v>92.03</v>
      </c>
      <c r="F7" s="28">
        <v>91.19</v>
      </c>
      <c r="G7" s="28">
        <v>89.39</v>
      </c>
      <c r="H7" s="28">
        <v>100.59</v>
      </c>
      <c r="I7" s="28">
        <v>108.09</v>
      </c>
      <c r="J7" s="28">
        <v>111.3</v>
      </c>
      <c r="K7" s="28">
        <v>102.06</v>
      </c>
      <c r="L7" s="28">
        <v>102.43</v>
      </c>
      <c r="M7" s="28">
        <v>102.64</v>
      </c>
      <c r="N7" s="28">
        <v>105.13</v>
      </c>
      <c r="O7" s="28">
        <v>107.49</v>
      </c>
      <c r="P7" s="28">
        <v>93.78</v>
      </c>
      <c r="Q7" s="28">
        <v>95.17</v>
      </c>
      <c r="R7" s="28">
        <v>115.93</v>
      </c>
      <c r="S7" s="28">
        <v>175.5</v>
      </c>
      <c r="T7" s="28">
        <v>201.9</v>
      </c>
      <c r="U7" s="28">
        <v>228.6</v>
      </c>
      <c r="V7" s="28">
        <v>201.9</v>
      </c>
      <c r="W7" s="28">
        <v>175.9</v>
      </c>
      <c r="X7" s="28">
        <v>127.03</v>
      </c>
      <c r="Y7" s="28">
        <v>117.97</v>
      </c>
      <c r="Z7" s="29"/>
      <c r="AA7" s="30">
        <f>IF(SUM(B7:Z7)&lt;&gt;0,AVERAGEIF(B7:Z7,"&lt;&gt;"""),"")</f>
        <v>122.91541666666667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20</v>
      </c>
      <c r="D12" s="52">
        <v>2.6</v>
      </c>
      <c r="E12" s="52">
        <v>11.88</v>
      </c>
      <c r="F12" s="52">
        <v>15.24</v>
      </c>
      <c r="G12" s="52">
        <v>20</v>
      </c>
      <c r="H12" s="52">
        <v>14.147</v>
      </c>
      <c r="I12" s="52"/>
      <c r="J12" s="52"/>
      <c r="K12" s="52">
        <v>49.283999999999999</v>
      </c>
      <c r="L12" s="52">
        <v>39.204000000000001</v>
      </c>
      <c r="M12" s="52">
        <v>33.758000000000003</v>
      </c>
      <c r="N12" s="52">
        <v>10.875</v>
      </c>
      <c r="O12" s="52">
        <v>31.338000000000001</v>
      </c>
      <c r="P12" s="52">
        <v>40</v>
      </c>
      <c r="Q12" s="52">
        <v>40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328.32600000000002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20</v>
      </c>
      <c r="D16" s="62">
        <f t="shared" si="1"/>
        <v>2.6</v>
      </c>
      <c r="E16" s="62">
        <f t="shared" si="1"/>
        <v>11.88</v>
      </c>
      <c r="F16" s="62">
        <f t="shared" si="1"/>
        <v>15.24</v>
      </c>
      <c r="G16" s="62">
        <f t="shared" si="1"/>
        <v>20</v>
      </c>
      <c r="H16" s="62">
        <f t="shared" si="1"/>
        <v>14.147</v>
      </c>
      <c r="I16" s="62">
        <f t="shared" si="1"/>
        <v>0</v>
      </c>
      <c r="J16" s="62">
        <f t="shared" si="1"/>
        <v>0</v>
      </c>
      <c r="K16" s="62">
        <f t="shared" si="1"/>
        <v>49.283999999999999</v>
      </c>
      <c r="L16" s="62">
        <f t="shared" si="1"/>
        <v>39.204000000000001</v>
      </c>
      <c r="M16" s="62">
        <f t="shared" si="1"/>
        <v>33.758000000000003</v>
      </c>
      <c r="N16" s="62">
        <f t="shared" si="1"/>
        <v>10.875</v>
      </c>
      <c r="O16" s="62">
        <f t="shared" si="1"/>
        <v>31.338000000000001</v>
      </c>
      <c r="P16" s="62">
        <f t="shared" si="1"/>
        <v>40</v>
      </c>
      <c r="Q16" s="62">
        <f t="shared" si="1"/>
        <v>40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328.32600000000002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125</v>
      </c>
      <c r="C19" s="72">
        <v>50</v>
      </c>
      <c r="D19" s="72">
        <v>98</v>
      </c>
      <c r="E19" s="72">
        <v>70</v>
      </c>
      <c r="F19" s="72">
        <v>70</v>
      </c>
      <c r="G19" s="72">
        <v>70</v>
      </c>
      <c r="H19" s="72">
        <v>20</v>
      </c>
      <c r="I19" s="72">
        <v>20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523</v>
      </c>
    </row>
    <row r="20" spans="1:27" ht="24.95" customHeight="1" x14ac:dyDescent="0.2">
      <c r="A20" s="75" t="s">
        <v>15</v>
      </c>
      <c r="B20" s="76">
        <v>5.6000000000000001E-2</v>
      </c>
      <c r="C20" s="77">
        <v>1.8979999999999999</v>
      </c>
      <c r="D20" s="77">
        <v>3.2409999999999997</v>
      </c>
      <c r="E20" s="77">
        <v>1.6990000000000001</v>
      </c>
      <c r="F20" s="77">
        <v>1.056</v>
      </c>
      <c r="G20" s="77">
        <v>1.0660000000000001</v>
      </c>
      <c r="H20" s="77">
        <v>14.625999999999999</v>
      </c>
      <c r="I20" s="77">
        <v>10.304</v>
      </c>
      <c r="J20" s="77">
        <v>8.5679999999999996</v>
      </c>
      <c r="K20" s="77">
        <v>0.113</v>
      </c>
      <c r="L20" s="77">
        <v>6.625</v>
      </c>
      <c r="M20" s="77">
        <v>1.147</v>
      </c>
      <c r="N20" s="77">
        <v>0.11600000000000001</v>
      </c>
      <c r="O20" s="77">
        <v>0.36099999999999999</v>
      </c>
      <c r="P20" s="77">
        <v>4.1079999999999997</v>
      </c>
      <c r="Q20" s="77">
        <v>4.0960000000000001</v>
      </c>
      <c r="R20" s="77">
        <v>16.760999999999999</v>
      </c>
      <c r="S20" s="77"/>
      <c r="T20" s="77">
        <v>2.0539999999999998</v>
      </c>
      <c r="U20" s="77">
        <v>2.6480000000000001</v>
      </c>
      <c r="V20" s="77">
        <v>0.01</v>
      </c>
      <c r="W20" s="77"/>
      <c r="X20" s="77">
        <v>18</v>
      </c>
      <c r="Y20" s="77">
        <v>4.8360000000000003</v>
      </c>
      <c r="Z20" s="78"/>
      <c r="AA20" s="79">
        <f t="shared" si="2"/>
        <v>103.38899999999998</v>
      </c>
    </row>
    <row r="21" spans="1:27" ht="24.95" customHeight="1" x14ac:dyDescent="0.2">
      <c r="A21" s="75" t="s">
        <v>16</v>
      </c>
      <c r="B21" s="80">
        <v>14.827</v>
      </c>
      <c r="C21" s="81">
        <v>38.535999999999994</v>
      </c>
      <c r="D21" s="81">
        <v>42.432999999999993</v>
      </c>
      <c r="E21" s="81">
        <v>37.603000000000002</v>
      </c>
      <c r="F21" s="81">
        <v>32.96</v>
      </c>
      <c r="G21" s="81">
        <v>33.054000000000002</v>
      </c>
      <c r="H21" s="81">
        <v>44.983000000000004</v>
      </c>
      <c r="I21" s="81">
        <v>51.010000000000005</v>
      </c>
      <c r="J21" s="81">
        <v>55.433</v>
      </c>
      <c r="K21" s="81">
        <v>28.204999999999998</v>
      </c>
      <c r="L21" s="81">
        <v>56.000999999999998</v>
      </c>
      <c r="M21" s="81">
        <v>54.118999999999993</v>
      </c>
      <c r="N21" s="81">
        <v>22.127000000000002</v>
      </c>
      <c r="O21" s="81">
        <v>28.466999999999999</v>
      </c>
      <c r="P21" s="81">
        <v>43.695</v>
      </c>
      <c r="Q21" s="81">
        <v>42.664999999999999</v>
      </c>
      <c r="R21" s="81">
        <v>38.474000000000004</v>
      </c>
      <c r="S21" s="81">
        <v>5.976</v>
      </c>
      <c r="T21" s="81">
        <v>7.1849999999999996</v>
      </c>
      <c r="U21" s="81">
        <v>8.4440000000000008</v>
      </c>
      <c r="V21" s="81">
        <v>7.0289999999999999</v>
      </c>
      <c r="W21" s="81">
        <v>25.411999999999999</v>
      </c>
      <c r="X21" s="81">
        <v>38.177999999999997</v>
      </c>
      <c r="Y21" s="81">
        <v>20.629000000000001</v>
      </c>
      <c r="Z21" s="78"/>
      <c r="AA21" s="79">
        <f t="shared" si="2"/>
        <v>777.44499999999994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139.88300000000001</v>
      </c>
      <c r="C25" s="88">
        <f t="shared" si="3"/>
        <v>90.433999999999997</v>
      </c>
      <c r="D25" s="88">
        <f t="shared" si="3"/>
        <v>143.67399999999998</v>
      </c>
      <c r="E25" s="88">
        <f t="shared" si="3"/>
        <v>109.30199999999999</v>
      </c>
      <c r="F25" s="88">
        <f t="shared" si="3"/>
        <v>104.01599999999999</v>
      </c>
      <c r="G25" s="88">
        <f t="shared" si="3"/>
        <v>104.12</v>
      </c>
      <c r="H25" s="88">
        <f t="shared" si="3"/>
        <v>79.609000000000009</v>
      </c>
      <c r="I25" s="88">
        <f t="shared" si="3"/>
        <v>81.314000000000007</v>
      </c>
      <c r="J25" s="88">
        <f t="shared" si="3"/>
        <v>64.001000000000005</v>
      </c>
      <c r="K25" s="88">
        <f t="shared" si="3"/>
        <v>28.317999999999998</v>
      </c>
      <c r="L25" s="88">
        <f t="shared" si="3"/>
        <v>62.625999999999998</v>
      </c>
      <c r="M25" s="88">
        <f t="shared" si="3"/>
        <v>55.265999999999991</v>
      </c>
      <c r="N25" s="88">
        <f t="shared" si="3"/>
        <v>22.243000000000002</v>
      </c>
      <c r="O25" s="88">
        <f t="shared" si="3"/>
        <v>28.827999999999999</v>
      </c>
      <c r="P25" s="88">
        <f t="shared" si="3"/>
        <v>47.802999999999997</v>
      </c>
      <c r="Q25" s="88">
        <f t="shared" si="3"/>
        <v>46.760999999999996</v>
      </c>
      <c r="R25" s="88">
        <f t="shared" si="3"/>
        <v>55.234999999999999</v>
      </c>
      <c r="S25" s="88">
        <f t="shared" si="3"/>
        <v>5.976</v>
      </c>
      <c r="T25" s="88">
        <f t="shared" si="3"/>
        <v>9.238999999999999</v>
      </c>
      <c r="U25" s="88">
        <f t="shared" si="3"/>
        <v>11.092000000000001</v>
      </c>
      <c r="V25" s="88">
        <f t="shared" si="3"/>
        <v>7.0389999999999997</v>
      </c>
      <c r="W25" s="88">
        <f t="shared" si="3"/>
        <v>25.411999999999999</v>
      </c>
      <c r="X25" s="88">
        <f t="shared" si="3"/>
        <v>56.177999999999997</v>
      </c>
      <c r="Y25" s="88">
        <f t="shared" si="3"/>
        <v>25.465000000000003</v>
      </c>
      <c r="Z25" s="89">
        <f t="shared" si="3"/>
        <v>0</v>
      </c>
      <c r="AA25" s="90">
        <f t="shared" si="3"/>
        <v>1403.8339999999998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139.88300000000001</v>
      </c>
      <c r="C29" s="77">
        <v>110.434</v>
      </c>
      <c r="D29" s="77">
        <v>146.274</v>
      </c>
      <c r="E29" s="77">
        <v>121.182</v>
      </c>
      <c r="F29" s="77">
        <v>119.256</v>
      </c>
      <c r="G29" s="77">
        <v>124.12</v>
      </c>
      <c r="H29" s="77">
        <v>93.756</v>
      </c>
      <c r="I29" s="77">
        <v>81.313999999999993</v>
      </c>
      <c r="J29" s="77">
        <v>64.001000000000005</v>
      </c>
      <c r="K29" s="77">
        <v>77.602000000000004</v>
      </c>
      <c r="L29" s="77">
        <v>101.83</v>
      </c>
      <c r="M29" s="77">
        <v>89.024000000000001</v>
      </c>
      <c r="N29" s="77">
        <v>33.118000000000002</v>
      </c>
      <c r="O29" s="77">
        <v>60.165999999999997</v>
      </c>
      <c r="P29" s="77">
        <v>87.802999999999997</v>
      </c>
      <c r="Q29" s="77">
        <v>86.760999999999996</v>
      </c>
      <c r="R29" s="77">
        <v>55.234999999999999</v>
      </c>
      <c r="S29" s="77">
        <v>5.976</v>
      </c>
      <c r="T29" s="77">
        <v>9.2390000000000008</v>
      </c>
      <c r="U29" s="77">
        <v>11.092000000000001</v>
      </c>
      <c r="V29" s="77">
        <v>7.0389999999999997</v>
      </c>
      <c r="W29" s="77">
        <v>25.411999999999999</v>
      </c>
      <c r="X29" s="77">
        <v>56.177999999999997</v>
      </c>
      <c r="Y29" s="77">
        <v>25.465</v>
      </c>
      <c r="Z29" s="78"/>
      <c r="AA29" s="79">
        <f>SUM(B29:Z29)</f>
        <v>1732.16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139.88300000000001</v>
      </c>
      <c r="C31" s="62">
        <f t="shared" si="4"/>
        <v>110.434</v>
      </c>
      <c r="D31" s="62">
        <f t="shared" si="4"/>
        <v>146.274</v>
      </c>
      <c r="E31" s="62">
        <f t="shared" si="4"/>
        <v>121.182</v>
      </c>
      <c r="F31" s="62">
        <f t="shared" si="4"/>
        <v>119.256</v>
      </c>
      <c r="G31" s="62">
        <f t="shared" si="4"/>
        <v>124.12</v>
      </c>
      <c r="H31" s="62">
        <f t="shared" si="4"/>
        <v>93.756</v>
      </c>
      <c r="I31" s="62">
        <f t="shared" si="4"/>
        <v>81.313999999999993</v>
      </c>
      <c r="J31" s="62">
        <f t="shared" si="4"/>
        <v>64.001000000000005</v>
      </c>
      <c r="K31" s="62">
        <f t="shared" si="4"/>
        <v>77.602000000000004</v>
      </c>
      <c r="L31" s="62">
        <f t="shared" si="4"/>
        <v>101.83</v>
      </c>
      <c r="M31" s="62">
        <f t="shared" si="4"/>
        <v>89.024000000000001</v>
      </c>
      <c r="N31" s="62">
        <f t="shared" si="4"/>
        <v>33.118000000000002</v>
      </c>
      <c r="O31" s="62">
        <f t="shared" si="4"/>
        <v>60.165999999999997</v>
      </c>
      <c r="P31" s="62">
        <f t="shared" si="4"/>
        <v>87.802999999999997</v>
      </c>
      <c r="Q31" s="62">
        <f t="shared" si="4"/>
        <v>86.760999999999996</v>
      </c>
      <c r="R31" s="62">
        <f t="shared" si="4"/>
        <v>55.234999999999999</v>
      </c>
      <c r="S31" s="62">
        <f t="shared" si="4"/>
        <v>5.976</v>
      </c>
      <c r="T31" s="62">
        <f t="shared" si="4"/>
        <v>9.2390000000000008</v>
      </c>
      <c r="U31" s="62">
        <f t="shared" si="4"/>
        <v>11.092000000000001</v>
      </c>
      <c r="V31" s="62">
        <f t="shared" si="4"/>
        <v>7.0389999999999997</v>
      </c>
      <c r="W31" s="62">
        <f t="shared" si="4"/>
        <v>25.411999999999999</v>
      </c>
      <c r="X31" s="62">
        <f t="shared" si="4"/>
        <v>56.177999999999997</v>
      </c>
      <c r="Y31" s="62">
        <f t="shared" si="4"/>
        <v>25.465</v>
      </c>
      <c r="Z31" s="63">
        <f t="shared" si="4"/>
        <v>0</v>
      </c>
      <c r="AA31" s="64">
        <f t="shared" si="4"/>
        <v>1732.16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78.900000000000006</v>
      </c>
      <c r="C38" s="99">
        <v>76.7</v>
      </c>
      <c r="D38" s="99">
        <v>49.6</v>
      </c>
      <c r="E38" s="99">
        <v>49</v>
      </c>
      <c r="F38" s="99">
        <v>43.1</v>
      </c>
      <c r="G38" s="99">
        <v>4.3</v>
      </c>
      <c r="H38" s="99"/>
      <c r="I38" s="99">
        <v>14.4</v>
      </c>
      <c r="J38" s="99">
        <v>25.3</v>
      </c>
      <c r="K38" s="99"/>
      <c r="L38" s="99"/>
      <c r="M38" s="99"/>
      <c r="N38" s="99">
        <v>120.1</v>
      </c>
      <c r="O38" s="99">
        <v>101.6</v>
      </c>
      <c r="P38" s="99"/>
      <c r="Q38" s="99"/>
      <c r="R38" s="99"/>
      <c r="S38" s="99">
        <v>66.5</v>
      </c>
      <c r="T38" s="99">
        <v>8.1999999999999993</v>
      </c>
      <c r="U38" s="99"/>
      <c r="V38" s="99">
        <v>3</v>
      </c>
      <c r="W38" s="99"/>
      <c r="X38" s="99"/>
      <c r="Y38" s="99"/>
      <c r="Z38" s="100"/>
      <c r="AA38" s="79">
        <f t="shared" si="5"/>
        <v>640.70000000000005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78.900000000000006</v>
      </c>
      <c r="C39" s="88">
        <f t="shared" si="6"/>
        <v>76.7</v>
      </c>
      <c r="D39" s="88">
        <f t="shared" si="6"/>
        <v>49.6</v>
      </c>
      <c r="E39" s="88">
        <f t="shared" si="6"/>
        <v>49</v>
      </c>
      <c r="F39" s="88">
        <f t="shared" si="6"/>
        <v>43.1</v>
      </c>
      <c r="G39" s="88">
        <f t="shared" si="6"/>
        <v>4.3</v>
      </c>
      <c r="H39" s="88">
        <f t="shared" si="6"/>
        <v>0</v>
      </c>
      <c r="I39" s="88">
        <f t="shared" si="6"/>
        <v>14.4</v>
      </c>
      <c r="J39" s="88">
        <f t="shared" si="6"/>
        <v>25.3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120.1</v>
      </c>
      <c r="O39" s="88">
        <f t="shared" si="6"/>
        <v>101.6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66.5</v>
      </c>
      <c r="T39" s="88">
        <f t="shared" si="6"/>
        <v>8.1999999999999993</v>
      </c>
      <c r="U39" s="88">
        <f t="shared" si="6"/>
        <v>0</v>
      </c>
      <c r="V39" s="88">
        <f t="shared" si="6"/>
        <v>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640.70000000000005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78.900000000000006</v>
      </c>
      <c r="C46" s="99">
        <v>76.7</v>
      </c>
      <c r="D46" s="99">
        <v>49.6</v>
      </c>
      <c r="E46" s="99">
        <v>49</v>
      </c>
      <c r="F46" s="99">
        <v>43.1</v>
      </c>
      <c r="G46" s="99">
        <v>4.3</v>
      </c>
      <c r="H46" s="99"/>
      <c r="I46" s="99">
        <v>14.4</v>
      </c>
      <c r="J46" s="99">
        <v>25.3</v>
      </c>
      <c r="K46" s="99"/>
      <c r="L46" s="99"/>
      <c r="M46" s="99"/>
      <c r="N46" s="99">
        <v>120.1</v>
      </c>
      <c r="O46" s="99">
        <v>101.6</v>
      </c>
      <c r="P46" s="99"/>
      <c r="Q46" s="99"/>
      <c r="R46" s="99"/>
      <c r="S46" s="99">
        <v>66.5</v>
      </c>
      <c r="T46" s="99">
        <v>8.1999999999999993</v>
      </c>
      <c r="U46" s="99"/>
      <c r="V46" s="99">
        <v>3</v>
      </c>
      <c r="W46" s="99"/>
      <c r="X46" s="99"/>
      <c r="Y46" s="99"/>
      <c r="Z46" s="100"/>
      <c r="AA46" s="79">
        <f t="shared" si="7"/>
        <v>640.70000000000005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78.900000000000006</v>
      </c>
      <c r="C48" s="88">
        <f t="shared" ref="C48:Z48" si="8">SUM(C42:C47)</f>
        <v>76.7</v>
      </c>
      <c r="D48" s="88">
        <f t="shared" si="8"/>
        <v>49.6</v>
      </c>
      <c r="E48" s="88">
        <f t="shared" si="8"/>
        <v>49</v>
      </c>
      <c r="F48" s="88">
        <f t="shared" si="8"/>
        <v>43.1</v>
      </c>
      <c r="G48" s="88">
        <f t="shared" si="8"/>
        <v>4.3</v>
      </c>
      <c r="H48" s="88">
        <f t="shared" si="8"/>
        <v>0</v>
      </c>
      <c r="I48" s="88">
        <f t="shared" si="8"/>
        <v>14.4</v>
      </c>
      <c r="J48" s="88">
        <f t="shared" si="8"/>
        <v>25.3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120.1</v>
      </c>
      <c r="O48" s="88">
        <f t="shared" si="8"/>
        <v>101.6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66.5</v>
      </c>
      <c r="T48" s="88">
        <f t="shared" si="8"/>
        <v>8.1999999999999993</v>
      </c>
      <c r="U48" s="88">
        <f t="shared" si="8"/>
        <v>0</v>
      </c>
      <c r="V48" s="88">
        <f t="shared" si="8"/>
        <v>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640.70000000000005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218.78300000000002</v>
      </c>
      <c r="C51" s="88">
        <f t="shared" si="10"/>
        <v>187.13400000000001</v>
      </c>
      <c r="D51" s="88">
        <f t="shared" si="10"/>
        <v>195.87399999999997</v>
      </c>
      <c r="E51" s="88">
        <f t="shared" si="10"/>
        <v>170.18199999999999</v>
      </c>
      <c r="F51" s="88">
        <f t="shared" si="10"/>
        <v>162.35599999999999</v>
      </c>
      <c r="G51" s="88">
        <f t="shared" si="10"/>
        <v>128.42000000000002</v>
      </c>
      <c r="H51" s="88">
        <f t="shared" si="10"/>
        <v>93.756000000000014</v>
      </c>
      <c r="I51" s="88">
        <f t="shared" si="10"/>
        <v>95.714000000000013</v>
      </c>
      <c r="J51" s="88">
        <f t="shared" si="10"/>
        <v>89.301000000000002</v>
      </c>
      <c r="K51" s="88">
        <f t="shared" si="10"/>
        <v>77.602000000000004</v>
      </c>
      <c r="L51" s="88">
        <f t="shared" si="10"/>
        <v>101.83</v>
      </c>
      <c r="M51" s="88">
        <f t="shared" si="10"/>
        <v>89.024000000000001</v>
      </c>
      <c r="N51" s="88">
        <f t="shared" si="10"/>
        <v>153.21799999999999</v>
      </c>
      <c r="O51" s="88">
        <f t="shared" si="10"/>
        <v>161.76599999999999</v>
      </c>
      <c r="P51" s="88">
        <f t="shared" si="10"/>
        <v>87.802999999999997</v>
      </c>
      <c r="Q51" s="88">
        <f t="shared" si="10"/>
        <v>86.760999999999996</v>
      </c>
      <c r="R51" s="88">
        <f t="shared" si="10"/>
        <v>55.234999999999999</v>
      </c>
      <c r="S51" s="88">
        <f t="shared" si="10"/>
        <v>72.475999999999999</v>
      </c>
      <c r="T51" s="88">
        <f t="shared" si="10"/>
        <v>17.439</v>
      </c>
      <c r="U51" s="88">
        <f t="shared" si="10"/>
        <v>11.092000000000001</v>
      </c>
      <c r="V51" s="88">
        <f t="shared" si="10"/>
        <v>10.039</v>
      </c>
      <c r="W51" s="88">
        <f t="shared" si="10"/>
        <v>25.411999999999999</v>
      </c>
      <c r="X51" s="88">
        <f t="shared" si="10"/>
        <v>56.177999999999997</v>
      </c>
      <c r="Y51" s="88">
        <f t="shared" si="10"/>
        <v>25.465000000000003</v>
      </c>
      <c r="Z51" s="89">
        <f t="shared" si="10"/>
        <v>0</v>
      </c>
      <c r="AA51" s="104">
        <f>SUM(B51:Z51)</f>
        <v>2372.8600000000006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78.900000000000006</v>
      </c>
      <c r="C4" s="18">
        <v>76.7</v>
      </c>
      <c r="D4" s="18">
        <v>49.6</v>
      </c>
      <c r="E4" s="18">
        <v>49</v>
      </c>
      <c r="F4" s="18">
        <v>43.1</v>
      </c>
      <c r="G4" s="18">
        <v>4.3</v>
      </c>
      <c r="H4" s="18"/>
      <c r="I4" s="18">
        <v>14.4</v>
      </c>
      <c r="J4" s="18">
        <v>25.3</v>
      </c>
      <c r="K4" s="18"/>
      <c r="L4" s="18"/>
      <c r="M4" s="18"/>
      <c r="N4" s="18">
        <v>120.1</v>
      </c>
      <c r="O4" s="18">
        <v>101.6</v>
      </c>
      <c r="P4" s="18"/>
      <c r="Q4" s="18"/>
      <c r="R4" s="18"/>
      <c r="S4" s="18">
        <v>66.5</v>
      </c>
      <c r="T4" s="18">
        <v>8.1999999999999993</v>
      </c>
      <c r="U4" s="18"/>
      <c r="V4" s="18">
        <v>3</v>
      </c>
      <c r="W4" s="18"/>
      <c r="X4" s="18">
        <v>-15.9</v>
      </c>
      <c r="Y4" s="18"/>
      <c r="Z4" s="19"/>
      <c r="AA4" s="111">
        <f>SUM(B4:Z4)</f>
        <v>624.80000000000007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109.61</v>
      </c>
      <c r="C7" s="117">
        <v>99.99</v>
      </c>
      <c r="D7" s="117">
        <v>94.35</v>
      </c>
      <c r="E7" s="117">
        <v>92.03</v>
      </c>
      <c r="F7" s="117">
        <v>91.19</v>
      </c>
      <c r="G7" s="117">
        <v>89.39</v>
      </c>
      <c r="H7" s="117">
        <v>100.59</v>
      </c>
      <c r="I7" s="117">
        <v>108.09</v>
      </c>
      <c r="J7" s="117">
        <v>111.3</v>
      </c>
      <c r="K7" s="117">
        <v>102.06</v>
      </c>
      <c r="L7" s="117">
        <v>102.43</v>
      </c>
      <c r="M7" s="117">
        <v>102.64</v>
      </c>
      <c r="N7" s="117">
        <v>105.13</v>
      </c>
      <c r="O7" s="117">
        <v>107.49</v>
      </c>
      <c r="P7" s="117">
        <v>93.78</v>
      </c>
      <c r="Q7" s="117">
        <v>95.17</v>
      </c>
      <c r="R7" s="117">
        <v>115.93</v>
      </c>
      <c r="S7" s="117">
        <v>175.5</v>
      </c>
      <c r="T7" s="117">
        <v>201.9</v>
      </c>
      <c r="U7" s="117">
        <v>228.6</v>
      </c>
      <c r="V7" s="117">
        <v>201.9</v>
      </c>
      <c r="W7" s="117">
        <v>175.9</v>
      </c>
      <c r="X7" s="117">
        <v>127.03</v>
      </c>
      <c r="Y7" s="117">
        <v>117.97</v>
      </c>
      <c r="Z7" s="118"/>
      <c r="AA7" s="119">
        <f>IF(SUM(B7:Z7)&lt;&gt;0,AVERAGEIF(B7:Z7,"&lt;&gt;"""),"")</f>
        <v>122.91541666666667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15.9</v>
      </c>
      <c r="Y15" s="133"/>
      <c r="Z15" s="131"/>
      <c r="AA15" s="132">
        <f t="shared" si="0"/>
        <v>15.9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15.9</v>
      </c>
      <c r="Y16" s="135">
        <f t="shared" si="1"/>
        <v>0</v>
      </c>
      <c r="Z16" s="136" t="str">
        <f t="shared" si="1"/>
        <v/>
      </c>
      <c r="AA16" s="90">
        <f t="shared" si="0"/>
        <v>15.9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78.900000000000006</v>
      </c>
      <c r="C23" s="133">
        <v>76.7</v>
      </c>
      <c r="D23" s="133">
        <v>49.6</v>
      </c>
      <c r="E23" s="133">
        <v>49</v>
      </c>
      <c r="F23" s="133">
        <v>43.1</v>
      </c>
      <c r="G23" s="133">
        <v>4.3</v>
      </c>
      <c r="H23" s="133"/>
      <c r="I23" s="133">
        <v>14.4</v>
      </c>
      <c r="J23" s="133">
        <v>25.3</v>
      </c>
      <c r="K23" s="133"/>
      <c r="L23" s="133"/>
      <c r="M23" s="133"/>
      <c r="N23" s="133">
        <v>120.1</v>
      </c>
      <c r="O23" s="133">
        <v>101.6</v>
      </c>
      <c r="P23" s="133"/>
      <c r="Q23" s="133"/>
      <c r="R23" s="133"/>
      <c r="S23" s="133">
        <v>66.5</v>
      </c>
      <c r="T23" s="133">
        <v>8.1999999999999993</v>
      </c>
      <c r="U23" s="133"/>
      <c r="V23" s="133">
        <v>3</v>
      </c>
      <c r="W23" s="133"/>
      <c r="X23" s="133"/>
      <c r="Y23" s="133"/>
      <c r="Z23" s="131"/>
      <c r="AA23" s="132">
        <f t="shared" si="2"/>
        <v>640.70000000000005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78.900000000000006</v>
      </c>
      <c r="C24" s="135">
        <f t="shared" si="3"/>
        <v>76.7</v>
      </c>
      <c r="D24" s="135">
        <f t="shared" si="3"/>
        <v>49.6</v>
      </c>
      <c r="E24" s="135">
        <f t="shared" si="3"/>
        <v>49</v>
      </c>
      <c r="F24" s="135">
        <f t="shared" si="3"/>
        <v>43.1</v>
      </c>
      <c r="G24" s="135">
        <f t="shared" si="3"/>
        <v>4.3</v>
      </c>
      <c r="H24" s="135">
        <f t="shared" si="3"/>
        <v>0</v>
      </c>
      <c r="I24" s="135">
        <f t="shared" si="3"/>
        <v>14.4</v>
      </c>
      <c r="J24" s="135">
        <f t="shared" si="3"/>
        <v>25.3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120.1</v>
      </c>
      <c r="O24" s="135">
        <f t="shared" si="3"/>
        <v>101.6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66.5</v>
      </c>
      <c r="T24" s="135">
        <f t="shared" si="3"/>
        <v>8.1999999999999993</v>
      </c>
      <c r="U24" s="135">
        <f t="shared" si="3"/>
        <v>0</v>
      </c>
      <c r="V24" s="135">
        <f t="shared" si="3"/>
        <v>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640.70000000000005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2023-07-18T13:19:16Z</dcterms:created>
  <dcterms:modified xsi:type="dcterms:W3CDTF">2023-07-18T13:19:17Z</dcterms:modified>
</cp:coreProperties>
</file>