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<sst xmlns="http://schemas.openxmlformats.org/spreadsheetml/2006/main" count="117" uniqueCount="53">
  <si>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17/07/2023 16:21:31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</si>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</sst>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79.436999999999998</c:v>
                </c:pt>
                <c:pt idx="18">
                  <c:v>85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A-406E-80F1-F2D8E05FEB4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B7A-406E-80F1-F2D8E05FEB4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23.25</c:v>
                </c:pt>
                <c:pt idx="4">
                  <c:v>27.5</c:v>
                </c:pt>
                <c:pt idx="6">
                  <c:v>50.661000000000001</c:v>
                </c:pt>
                <c:pt idx="7">
                  <c:v>8</c:v>
                </c:pt>
                <c:pt idx="8">
                  <c:v>2.3279999999999998</c:v>
                </c:pt>
                <c:pt idx="10">
                  <c:v>38.6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7A-406E-80F1-F2D8E05FEB4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25.4</c:v>
                </c:pt>
                <c:pt idx="3">
                  <c:v>3.2</c:v>
                </c:pt>
                <c:pt idx="4">
                  <c:v>21.8</c:v>
                </c:pt>
                <c:pt idx="5">
                  <c:v>64.599999999999994</c:v>
                </c:pt>
                <c:pt idx="6">
                  <c:v>0</c:v>
                </c:pt>
                <c:pt idx="7">
                  <c:v>0</c:v>
                </c:pt>
                <c:pt idx="8">
                  <c:v>19.8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7A-406E-80F1-F2D8E05FEB4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2.0910000000000002</c:v>
                </c:pt>
                <c:pt idx="1">
                  <c:v>2.149</c:v>
                </c:pt>
                <c:pt idx="2">
                  <c:v>1.992</c:v>
                </c:pt>
                <c:pt idx="3">
                  <c:v>2.0569999999999999</c:v>
                </c:pt>
                <c:pt idx="4">
                  <c:v>2.12</c:v>
                </c:pt>
                <c:pt idx="5">
                  <c:v>2.1229999999999998</c:v>
                </c:pt>
                <c:pt idx="6">
                  <c:v>2.5910000000000002</c:v>
                </c:pt>
                <c:pt idx="7">
                  <c:v>3.391</c:v>
                </c:pt>
                <c:pt idx="8">
                  <c:v>4.8490000000000002</c:v>
                </c:pt>
                <c:pt idx="9">
                  <c:v>27.24</c:v>
                </c:pt>
                <c:pt idx="10">
                  <c:v>8.0440000000000005</c:v>
                </c:pt>
                <c:pt idx="11">
                  <c:v>9.02</c:v>
                </c:pt>
                <c:pt idx="12">
                  <c:v>0.48</c:v>
                </c:pt>
                <c:pt idx="13">
                  <c:v>0.48</c:v>
                </c:pt>
                <c:pt idx="14">
                  <c:v>8.2609999999999992</c:v>
                </c:pt>
                <c:pt idx="15">
                  <c:v>7.165</c:v>
                </c:pt>
                <c:pt idx="16">
                  <c:v>13.376000000000001</c:v>
                </c:pt>
                <c:pt idx="17">
                  <c:v>5.125</c:v>
                </c:pt>
                <c:pt idx="18">
                  <c:v>3.7310000000000003</c:v>
                </c:pt>
                <c:pt idx="19">
                  <c:v>4.0039999999999996</c:v>
                </c:pt>
                <c:pt idx="20">
                  <c:v>3.8410000000000002</c:v>
                </c:pt>
                <c:pt idx="21">
                  <c:v>2.7269999999999999</c:v>
                </c:pt>
                <c:pt idx="22">
                  <c:v>3.6520000000000001</c:v>
                </c:pt>
                <c:pt idx="23">
                  <c:v>3.6760000000000002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7A-406E-80F1-F2D8E05FEB4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7A-406E-80F1-F2D8E05FEB4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7A-406E-80F1-F2D8E05FE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91.331999999999994</c:v>
                </c:pt>
                <c:pt idx="1">
                  <c:v>80.099000000000018</c:v>
                </c:pt>
                <c:pt idx="2">
                  <c:v>60.396999999999998</c:v>
                </c:pt>
                <c:pt idx="3">
                  <c:v>32.766999999999996</c:v>
                </c:pt>
                <c:pt idx="4">
                  <c:v>80.762000000000015</c:v>
                </c:pt>
                <c:pt idx="5">
                  <c:v>83.543999999999997</c:v>
                </c:pt>
                <c:pt idx="6">
                  <c:v>111.922</c:v>
                </c:pt>
                <c:pt idx="7">
                  <c:v>90.764999999999986</c:v>
                </c:pt>
                <c:pt idx="8">
                  <c:v>84.194999999999993</c:v>
                </c:pt>
                <c:pt idx="9">
                  <c:v>87.50800000000001</c:v>
                </c:pt>
                <c:pt idx="10">
                  <c:v>100.355</c:v>
                </c:pt>
                <c:pt idx="11">
                  <c:v>68.222999999999999</c:v>
                </c:pt>
                <c:pt idx="12">
                  <c:v>116.60799999999999</c:v>
                </c:pt>
                <c:pt idx="13">
                  <c:v>124.54800000000003</c:v>
                </c:pt>
                <c:pt idx="14">
                  <c:v>150.92400000000004</c:v>
                </c:pt>
                <c:pt idx="15">
                  <c:v>147.56899999999999</c:v>
                </c:pt>
                <c:pt idx="16">
                  <c:v>100.20699999999999</c:v>
                </c:pt>
                <c:pt idx="17">
                  <c:v>211.84799999999998</c:v>
                </c:pt>
                <c:pt idx="18">
                  <c:v>114.7</c:v>
                </c:pt>
                <c:pt idx="19">
                  <c:v>49.116000000000007</c:v>
                </c:pt>
                <c:pt idx="20">
                  <c:v>41.083000000000006</c:v>
                </c:pt>
                <c:pt idx="21">
                  <c:v>32.641999999999996</c:v>
                </c:pt>
                <c:pt idx="22">
                  <c:v>115.44</c:v>
                </c:pt>
                <c:pt idx="23">
                  <c:v>36.347999999999999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7A-406E-80F1-F2D8E05FE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104.65</c:v>
                </c:pt>
                <c:pt idx="1">
                  <c:v>101</c:v>
                </c:pt>
                <c:pt idx="2">
                  <c:v>93.96</c:v>
                </c:pt>
                <c:pt idx="3">
                  <c:v>86.3</c:v>
                </c:pt>
                <c:pt idx="4">
                  <c:v>86.3</c:v>
                </c:pt>
                <c:pt idx="5">
                  <c:v>90.46</c:v>
                </c:pt>
                <c:pt idx="6">
                  <c:v>103.09</c:v>
                </c:pt>
                <c:pt idx="7">
                  <c:v>105.55</c:v>
                </c:pt>
                <c:pt idx="8">
                  <c:v>105.62</c:v>
                </c:pt>
                <c:pt idx="9">
                  <c:v>83.86</c:v>
                </c:pt>
                <c:pt idx="10">
                  <c:v>84.72</c:v>
                </c:pt>
                <c:pt idx="11">
                  <c:v>81.89</c:v>
                </c:pt>
                <c:pt idx="12">
                  <c:v>72.239999999999995</c:v>
                </c:pt>
                <c:pt idx="13">
                  <c:v>77.72</c:v>
                </c:pt>
                <c:pt idx="14">
                  <c:v>95.53</c:v>
                </c:pt>
                <c:pt idx="15">
                  <c:v>123</c:v>
                </c:pt>
                <c:pt idx="16">
                  <c:v>136.86000000000001</c:v>
                </c:pt>
                <c:pt idx="17">
                  <c:v>137.16</c:v>
                </c:pt>
                <c:pt idx="18">
                  <c:v>180</c:v>
                </c:pt>
                <c:pt idx="19">
                  <c:v>195.85</c:v>
                </c:pt>
                <c:pt idx="20">
                  <c:v>189.19</c:v>
                </c:pt>
                <c:pt idx="21">
                  <c:v>186.53</c:v>
                </c:pt>
                <c:pt idx="22">
                  <c:v>139</c:v>
                </c:pt>
                <c:pt idx="23">
                  <c:v>123.8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B7A-406E-80F1-F2D8E05FE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91.306000000000026</v>
      </c>
      <c r="C4" s="18">
        <v>80.102000000000004</v>
      </c>
      <c r="D4" s="18">
        <v>60.380999999999993</v>
      </c>
      <c r="E4" s="18">
        <v>32.768999999999998</v>
      </c>
      <c r="F4" s="18">
        <v>80.774000000000001</v>
      </c>
      <c r="G4" s="18">
        <v>83.518000000000001</v>
      </c>
      <c r="H4" s="18">
        <v>111.96299999999999</v>
      </c>
      <c r="I4" s="18">
        <v>90.735000000000014</v>
      </c>
      <c r="J4" s="18">
        <v>84.224000000000004</v>
      </c>
      <c r="K4" s="18">
        <v>87.50800000000001</v>
      </c>
      <c r="L4" s="18">
        <v>100.35499999999999</v>
      </c>
      <c r="M4" s="18">
        <v>68.222999999999999</v>
      </c>
      <c r="N4" s="18">
        <v>116.608</v>
      </c>
      <c r="O4" s="18">
        <v>124.548</v>
      </c>
      <c r="P4" s="18">
        <v>150.92399999999998</v>
      </c>
      <c r="Q4" s="18">
        <v>147.54500000000002</v>
      </c>
      <c r="R4" s="18">
        <v>100.23200000000001</v>
      </c>
      <c r="S4" s="18">
        <v>211.84799999999996</v>
      </c>
      <c r="T4" s="18">
        <v>114.70900000000002</v>
      </c>
      <c r="U4" s="18">
        <v>49.107000000000006</v>
      </c>
      <c r="V4" s="18">
        <v>41.063000000000002</v>
      </c>
      <c r="W4" s="18">
        <v>32.641999999999996</v>
      </c>
      <c r="X4" s="18">
        <v>115.46899999999999</v>
      </c>
      <c r="Y4" s="18">
        <v>36.347999999999999</v>
      </c>
      <c r="Z4" s="19"/>
      <c r="AA4" s="20">
        <f>SUM(B4:Z4)</f>
        <v>2212.9010000000003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104.65</v>
      </c>
      <c r="C7" s="28">
        <v>101</v>
      </c>
      <c r="D7" s="28">
        <v>93.96</v>
      </c>
      <c r="E7" s="28">
        <v>86.3</v>
      </c>
      <c r="F7" s="28">
        <v>86.3</v>
      </c>
      <c r="G7" s="28">
        <v>90.46</v>
      </c>
      <c r="H7" s="28">
        <v>103.09</v>
      </c>
      <c r="I7" s="28">
        <v>105.55</v>
      </c>
      <c r="J7" s="28">
        <v>105.62</v>
      </c>
      <c r="K7" s="28">
        <v>83.86</v>
      </c>
      <c r="L7" s="28">
        <v>84.72</v>
      </c>
      <c r="M7" s="28">
        <v>81.89</v>
      </c>
      <c r="N7" s="28">
        <v>72.239999999999995</v>
      </c>
      <c r="O7" s="28">
        <v>77.72</v>
      </c>
      <c r="P7" s="28">
        <v>95.53</v>
      </c>
      <c r="Q7" s="28">
        <v>123</v>
      </c>
      <c r="R7" s="28">
        <v>136.86000000000001</v>
      </c>
      <c r="S7" s="28">
        <v>137.16</v>
      </c>
      <c r="T7" s="28">
        <v>180</v>
      </c>
      <c r="U7" s="28">
        <v>195.85</v>
      </c>
      <c r="V7" s="28">
        <v>189.19</v>
      </c>
      <c r="W7" s="28">
        <v>186.53</v>
      </c>
      <c r="X7" s="28">
        <v>139</v>
      </c>
      <c r="Y7" s="28">
        <v>123.8</v>
      </c>
      <c r="Z7" s="29"/>
      <c r="AA7" s="30">
        <f>IF(SUM(B7:Z7)&lt;&gt;0,AVERAGEIF(B7:Z7,"&lt;&gt;"""),"")</f>
        <v>116.0116666666667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79.436999999999998</v>
      </c>
      <c r="T10" s="42">
        <v>85</v>
      </c>
      <c r="U10" s="42">
        <v>10</v>
      </c>
      <c r="V10" s="42">
        <v>10</v>
      </c>
      <c r="W10" s="42">
        <v>10</v>
      </c>
      <c r="X10" s="42">
        <v>85</v>
      </c>
      <c r="Y10" s="42"/>
      <c r="Z10" s="43"/>
      <c r="AA10" s="44">
        <f t="shared" ref="AA10:AA15" si="0">SUM(B10:Z10)</f>
        <v>279.43700000000001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23.25</v>
      </c>
      <c r="C12" s="52"/>
      <c r="D12" s="52"/>
      <c r="E12" s="52"/>
      <c r="F12" s="52">
        <v>27.5</v>
      </c>
      <c r="G12" s="52"/>
      <c r="H12" s="52">
        <v>50.661000000000001</v>
      </c>
      <c r="I12" s="52">
        <v>8</v>
      </c>
      <c r="J12" s="52">
        <v>2.3279999999999998</v>
      </c>
      <c r="K12" s="52"/>
      <c r="L12" s="52">
        <v>38.6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150.339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</v>
      </c>
      <c r="V13" s="52"/>
      <c r="W13" s="52"/>
      <c r="X13" s="52"/>
      <c r="Y13" s="52"/>
      <c r="Z13" s="53"/>
      <c r="AA13" s="54">
        <f t="shared" si="0"/>
        <v>2</v>
      </c>
    </row>
    <row r="14" spans="1:27" ht="25.15" customHeight="1" x14ac:dyDescent="0.2">
      <c r="A14" s="55" t="s">
        <v>10</v>
      </c>
      <c r="B14" s="56">
        <v>2.0910000000000002</v>
      </c>
      <c r="C14" s="57">
        <v>2.149</v>
      </c>
      <c r="D14" s="57">
        <v>1.992</v>
      </c>
      <c r="E14" s="57">
        <v>2.0569999999999999</v>
      </c>
      <c r="F14" s="57">
        <v>2.12</v>
      </c>
      <c r="G14" s="57">
        <v>2.1229999999999998</v>
      </c>
      <c r="H14" s="57">
        <v>2.5910000000000002</v>
      </c>
      <c r="I14" s="57">
        <v>3.391</v>
      </c>
      <c r="J14" s="57">
        <v>4.8490000000000002</v>
      </c>
      <c r="K14" s="57">
        <v>27.24</v>
      </c>
      <c r="L14" s="57">
        <v>8.0440000000000005</v>
      </c>
      <c r="M14" s="57">
        <v>9.02</v>
      </c>
      <c r="N14" s="57">
        <v>0.48</v>
      </c>
      <c r="O14" s="57">
        <v>0.48</v>
      </c>
      <c r="P14" s="57">
        <v>8.2609999999999992</v>
      </c>
      <c r="Q14" s="57">
        <v>7.165</v>
      </c>
      <c r="R14" s="57">
        <v>13.376000000000001</v>
      </c>
      <c r="S14" s="57">
        <v>5.125</v>
      </c>
      <c r="T14" s="57">
        <v>3.7310000000000003</v>
      </c>
      <c r="U14" s="57">
        <v>4.0039999999999996</v>
      </c>
      <c r="V14" s="57">
        <v>3.8410000000000002</v>
      </c>
      <c r="W14" s="57">
        <v>2.7269999999999999</v>
      </c>
      <c r="X14" s="57">
        <v>3.6520000000000001</v>
      </c>
      <c r="Y14" s="57">
        <v>3.6760000000000002</v>
      </c>
      <c r="Z14" s="58"/>
      <c r="AA14" s="59">
        <f t="shared" si="0"/>
        <v>124.185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25.341000000000001</v>
      </c>
      <c r="C16" s="62">
        <f t="shared" ref="C16:Z16" si="1">IF(LEN(C$2)&gt;0,SUM(C10:C15),"")</f>
        <v>2.149</v>
      </c>
      <c r="D16" s="62">
        <f t="shared" si="1"/>
        <v>1.992</v>
      </c>
      <c r="E16" s="62">
        <f t="shared" si="1"/>
        <v>2.0569999999999999</v>
      </c>
      <c r="F16" s="62">
        <f t="shared" si="1"/>
        <v>29.62</v>
      </c>
      <c r="G16" s="62">
        <f t="shared" si="1"/>
        <v>2.1229999999999998</v>
      </c>
      <c r="H16" s="62">
        <f t="shared" si="1"/>
        <v>53.252000000000002</v>
      </c>
      <c r="I16" s="62">
        <f t="shared" si="1"/>
        <v>11.391</v>
      </c>
      <c r="J16" s="62">
        <f t="shared" si="1"/>
        <v>7.1769999999999996</v>
      </c>
      <c r="K16" s="62">
        <f t="shared" si="1"/>
        <v>27.24</v>
      </c>
      <c r="L16" s="62">
        <f t="shared" si="1"/>
        <v>46.644000000000005</v>
      </c>
      <c r="M16" s="62">
        <f t="shared" si="1"/>
        <v>9.02</v>
      </c>
      <c r="N16" s="62">
        <f t="shared" si="1"/>
        <v>0.48</v>
      </c>
      <c r="O16" s="62">
        <f t="shared" si="1"/>
        <v>0.48</v>
      </c>
      <c r="P16" s="62">
        <f t="shared" si="1"/>
        <v>8.2609999999999992</v>
      </c>
      <c r="Q16" s="62">
        <f t="shared" si="1"/>
        <v>7.165</v>
      </c>
      <c r="R16" s="62">
        <f t="shared" si="1"/>
        <v>13.376000000000001</v>
      </c>
      <c r="S16" s="62">
        <f t="shared" si="1"/>
        <v>84.561999999999998</v>
      </c>
      <c r="T16" s="62">
        <f t="shared" si="1"/>
        <v>88.730999999999995</v>
      </c>
      <c r="U16" s="62">
        <f t="shared" si="1"/>
        <v>16.003999999999998</v>
      </c>
      <c r="V16" s="62">
        <f t="shared" si="1"/>
        <v>13.841000000000001</v>
      </c>
      <c r="W16" s="62">
        <f t="shared" si="1"/>
        <v>12.727</v>
      </c>
      <c r="X16" s="62">
        <f t="shared" si="1"/>
        <v>88.652000000000001</v>
      </c>
      <c r="Y16" s="62">
        <f t="shared" si="1"/>
        <v>3.6760000000000002</v>
      </c>
      <c r="Z16" s="63" t="str">
        <f t="shared" si="1"/>
        <v/>
      </c>
      <c r="AA16" s="64">
        <f>SUM(AA10:AA15)</f>
        <v>555.96100000000001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8.6</v>
      </c>
      <c r="K19" s="72">
        <v>8.6</v>
      </c>
      <c r="L19" s="72">
        <v>8.6</v>
      </c>
      <c r="M19" s="72">
        <v>8.6</v>
      </c>
      <c r="N19" s="72">
        <v>58.6</v>
      </c>
      <c r="O19" s="72">
        <v>58.6</v>
      </c>
      <c r="P19" s="72">
        <v>78.599999999999994</v>
      </c>
      <c r="Q19" s="72">
        <v>78.599999999999994</v>
      </c>
      <c r="R19" s="72">
        <v>28.6</v>
      </c>
      <c r="S19" s="72">
        <v>28.6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366</v>
      </c>
    </row>
    <row r="20" spans="1:27" ht="25.15" customHeight="1" x14ac:dyDescent="0.2">
      <c r="A20" s="75" t="s">
        <v>15</v>
      </c>
      <c r="B20" s="76">
        <v>19.844000000000001</v>
      </c>
      <c r="C20" s="77">
        <v>30.164999999999999</v>
      </c>
      <c r="D20" s="77">
        <v>4.3919999999999995</v>
      </c>
      <c r="E20" s="77">
        <v>4.3499999999999996</v>
      </c>
      <c r="F20" s="77">
        <v>9.8420000000000005</v>
      </c>
      <c r="G20" s="77">
        <v>13.015000000000001</v>
      </c>
      <c r="H20" s="77">
        <v>12.013000000000002</v>
      </c>
      <c r="I20" s="77">
        <v>16.844000000000001</v>
      </c>
      <c r="J20" s="77">
        <v>15.386999999999999</v>
      </c>
      <c r="K20" s="77">
        <v>15.684000000000001</v>
      </c>
      <c r="L20" s="77">
        <v>10</v>
      </c>
      <c r="M20" s="77">
        <v>11.144</v>
      </c>
      <c r="N20" s="77">
        <v>10</v>
      </c>
      <c r="O20" s="77">
        <v>12.996</v>
      </c>
      <c r="P20" s="77">
        <v>10</v>
      </c>
      <c r="Q20" s="77">
        <v>17.827999999999999</v>
      </c>
      <c r="R20" s="77">
        <v>19.652999999999999</v>
      </c>
      <c r="S20" s="77">
        <v>16.091000000000001</v>
      </c>
      <c r="T20" s="77">
        <v>20.997</v>
      </c>
      <c r="U20" s="77">
        <v>17.608000000000001</v>
      </c>
      <c r="V20" s="77">
        <v>14.300999999999998</v>
      </c>
      <c r="W20" s="77">
        <v>14.135999999999999</v>
      </c>
      <c r="X20" s="77">
        <v>20.343</v>
      </c>
      <c r="Y20" s="77">
        <v>26.126000000000001</v>
      </c>
      <c r="Z20" s="78"/>
      <c r="AA20" s="79">
        <f t="shared" si="2"/>
        <v>362.75900000000001</v>
      </c>
    </row>
    <row r="21" spans="1:27" ht="25.15" customHeight="1" x14ac:dyDescent="0.2">
      <c r="A21" s="75" t="s">
        <v>16</v>
      </c>
      <c r="B21" s="80">
        <v>46.121000000000002</v>
      </c>
      <c r="C21" s="81">
        <v>47.788000000000004</v>
      </c>
      <c r="D21" s="81">
        <v>28.597000000000001</v>
      </c>
      <c r="E21" s="81">
        <v>23.161999999999999</v>
      </c>
      <c r="F21" s="81">
        <v>19.512</v>
      </c>
      <c r="G21" s="81">
        <v>3.78</v>
      </c>
      <c r="H21" s="81">
        <v>46.698</v>
      </c>
      <c r="I21" s="81">
        <v>62.5</v>
      </c>
      <c r="J21" s="81">
        <v>33.26</v>
      </c>
      <c r="K21" s="81">
        <v>35.983999999999995</v>
      </c>
      <c r="L21" s="81">
        <v>35.110999999999997</v>
      </c>
      <c r="M21" s="81">
        <v>39.458999999999996</v>
      </c>
      <c r="N21" s="81">
        <v>47.527999999999999</v>
      </c>
      <c r="O21" s="81">
        <v>52.472000000000001</v>
      </c>
      <c r="P21" s="81">
        <v>54.063000000000002</v>
      </c>
      <c r="Q21" s="81">
        <v>43.951999999999998</v>
      </c>
      <c r="R21" s="81">
        <v>38.603000000000002</v>
      </c>
      <c r="S21" s="81">
        <v>82.595000000000013</v>
      </c>
      <c r="T21" s="81">
        <v>4.9810000000000008</v>
      </c>
      <c r="U21" s="81">
        <v>15.494999999999999</v>
      </c>
      <c r="V21" s="81">
        <v>7.9210000000000003</v>
      </c>
      <c r="W21" s="81">
        <v>5.7789999999999999</v>
      </c>
      <c r="X21" s="81">
        <v>6.4740000000000002</v>
      </c>
      <c r="Y21" s="81">
        <v>6.5459999999999994</v>
      </c>
      <c r="Z21" s="78"/>
      <c r="AA21" s="79">
        <f t="shared" si="2"/>
        <v>788.38100000000009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65.965000000000003</v>
      </c>
      <c r="C25" s="88">
        <f t="shared" ref="C25:Z25" si="3">IF(LEN(C$2)&gt;0,SUM(C19:C24),"")</f>
        <v>77.953000000000003</v>
      </c>
      <c r="D25" s="88">
        <f t="shared" si="3"/>
        <v>32.989000000000004</v>
      </c>
      <c r="E25" s="88">
        <f t="shared" si="3"/>
        <v>27.512</v>
      </c>
      <c r="F25" s="88">
        <f t="shared" si="3"/>
        <v>29.353999999999999</v>
      </c>
      <c r="G25" s="88">
        <f t="shared" si="3"/>
        <v>16.795000000000002</v>
      </c>
      <c r="H25" s="88">
        <f t="shared" si="3"/>
        <v>58.710999999999999</v>
      </c>
      <c r="I25" s="88">
        <f t="shared" si="3"/>
        <v>79.343999999999994</v>
      </c>
      <c r="J25" s="88">
        <f t="shared" si="3"/>
        <v>57.247</v>
      </c>
      <c r="K25" s="88">
        <f t="shared" si="3"/>
        <v>60.267999999999994</v>
      </c>
      <c r="L25" s="88">
        <f t="shared" si="3"/>
        <v>53.710999999999999</v>
      </c>
      <c r="M25" s="88">
        <f t="shared" si="3"/>
        <v>59.202999999999996</v>
      </c>
      <c r="N25" s="88">
        <f t="shared" si="3"/>
        <v>116.12799999999999</v>
      </c>
      <c r="O25" s="88">
        <f t="shared" si="3"/>
        <v>124.06800000000001</v>
      </c>
      <c r="P25" s="88">
        <f t="shared" si="3"/>
        <v>142.66300000000001</v>
      </c>
      <c r="Q25" s="88">
        <f t="shared" si="3"/>
        <v>140.38</v>
      </c>
      <c r="R25" s="88">
        <f t="shared" si="3"/>
        <v>86.855999999999995</v>
      </c>
      <c r="S25" s="88">
        <f t="shared" si="3"/>
        <v>127.28600000000002</v>
      </c>
      <c r="T25" s="88">
        <f t="shared" si="3"/>
        <v>25.978000000000002</v>
      </c>
      <c r="U25" s="88">
        <f t="shared" si="3"/>
        <v>33.103000000000002</v>
      </c>
      <c r="V25" s="88">
        <f t="shared" si="3"/>
        <v>22.221999999999998</v>
      </c>
      <c r="W25" s="88">
        <f t="shared" si="3"/>
        <v>19.914999999999999</v>
      </c>
      <c r="X25" s="88">
        <f t="shared" si="3"/>
        <v>26.817</v>
      </c>
      <c r="Y25" s="88">
        <f t="shared" si="3"/>
        <v>32.671999999999997</v>
      </c>
      <c r="Z25" s="89" t="str">
        <f t="shared" si="3"/>
        <v/>
      </c>
      <c r="AA25" s="90">
        <f>SUM(AA19:AA24)</f>
        <v>1517.14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91.305999999999997</v>
      </c>
      <c r="C29" s="77">
        <v>80.102000000000004</v>
      </c>
      <c r="D29" s="77">
        <v>34.981000000000002</v>
      </c>
      <c r="E29" s="77">
        <v>29.568999999999999</v>
      </c>
      <c r="F29" s="77">
        <v>58.973999999999997</v>
      </c>
      <c r="G29" s="77">
        <v>18.917999999999999</v>
      </c>
      <c r="H29" s="77">
        <v>111.96299999999999</v>
      </c>
      <c r="I29" s="77">
        <v>90.734999999999999</v>
      </c>
      <c r="J29" s="77">
        <v>64.424000000000007</v>
      </c>
      <c r="K29" s="77">
        <v>87.507999999999996</v>
      </c>
      <c r="L29" s="77">
        <v>100.355</v>
      </c>
      <c r="M29" s="77">
        <v>68.222999999999999</v>
      </c>
      <c r="N29" s="77">
        <v>116.608</v>
      </c>
      <c r="O29" s="77">
        <v>124.548</v>
      </c>
      <c r="P29" s="77">
        <v>150.92400000000001</v>
      </c>
      <c r="Q29" s="77">
        <v>147.54499999999999</v>
      </c>
      <c r="R29" s="77">
        <v>100.232</v>
      </c>
      <c r="S29" s="77">
        <v>211.84800000000001</v>
      </c>
      <c r="T29" s="77">
        <v>114.709</v>
      </c>
      <c r="U29" s="77">
        <v>49.106999999999999</v>
      </c>
      <c r="V29" s="77">
        <v>36.063000000000002</v>
      </c>
      <c r="W29" s="77">
        <v>32.642000000000003</v>
      </c>
      <c r="X29" s="77">
        <v>115.46899999999999</v>
      </c>
      <c r="Y29" s="77">
        <v>36.347999999999999</v>
      </c>
      <c r="Z29" s="78"/>
      <c r="AA29" s="79">
        <f>SUM(B29:Z29)</f>
        <v>2073.1010000000001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91.305999999999997</v>
      </c>
      <c r="C31" s="62">
        <f t="shared" ref="C31:Z31" si="4">IF(LEN(C$2)&gt;0,SUM(C28:C30),"")</f>
        <v>80.102000000000004</v>
      </c>
      <c r="D31" s="62">
        <f t="shared" si="4"/>
        <v>34.981000000000002</v>
      </c>
      <c r="E31" s="62">
        <f t="shared" si="4"/>
        <v>29.568999999999999</v>
      </c>
      <c r="F31" s="62">
        <f t="shared" si="4"/>
        <v>58.973999999999997</v>
      </c>
      <c r="G31" s="62">
        <f t="shared" si="4"/>
        <v>18.917999999999999</v>
      </c>
      <c r="H31" s="62">
        <f t="shared" si="4"/>
        <v>111.96299999999999</v>
      </c>
      <c r="I31" s="62">
        <f t="shared" si="4"/>
        <v>90.734999999999999</v>
      </c>
      <c r="J31" s="62">
        <f t="shared" si="4"/>
        <v>64.424000000000007</v>
      </c>
      <c r="K31" s="62">
        <f t="shared" si="4"/>
        <v>87.507999999999996</v>
      </c>
      <c r="L31" s="62">
        <f t="shared" si="4"/>
        <v>100.355</v>
      </c>
      <c r="M31" s="62">
        <f t="shared" si="4"/>
        <v>68.222999999999999</v>
      </c>
      <c r="N31" s="62">
        <f t="shared" si="4"/>
        <v>116.608</v>
      </c>
      <c r="O31" s="62">
        <f t="shared" si="4"/>
        <v>124.548</v>
      </c>
      <c r="P31" s="62">
        <f t="shared" si="4"/>
        <v>150.92400000000001</v>
      </c>
      <c r="Q31" s="62">
        <f t="shared" si="4"/>
        <v>147.54499999999999</v>
      </c>
      <c r="R31" s="62">
        <f t="shared" si="4"/>
        <v>100.232</v>
      </c>
      <c r="S31" s="62">
        <f t="shared" si="4"/>
        <v>211.84800000000001</v>
      </c>
      <c r="T31" s="62">
        <f t="shared" si="4"/>
        <v>114.709</v>
      </c>
      <c r="U31" s="62">
        <f t="shared" si="4"/>
        <v>49.106999999999999</v>
      </c>
      <c r="V31" s="62">
        <f t="shared" si="4"/>
        <v>36.063000000000002</v>
      </c>
      <c r="W31" s="62">
        <f t="shared" si="4"/>
        <v>32.642000000000003</v>
      </c>
      <c r="X31" s="62">
        <f t="shared" si="4"/>
        <v>115.46899999999999</v>
      </c>
      <c r="Y31" s="62">
        <f t="shared" si="4"/>
        <v>36.347999999999999</v>
      </c>
      <c r="Z31" s="63" t="str">
        <f t="shared" si="4"/>
        <v/>
      </c>
      <c r="AA31" s="64">
        <f>SUM(AA28:AA30)</f>
        <v>2073.1010000000001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>
        <v>25.4</v>
      </c>
      <c r="E38" s="99">
        <v>3.2</v>
      </c>
      <c r="F38" s="99">
        <v>21.8</v>
      </c>
      <c r="G38" s="99">
        <v>64.599999999999994</v>
      </c>
      <c r="H38" s="99"/>
      <c r="I38" s="99"/>
      <c r="J38" s="99">
        <v>19.8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</v>
      </c>
      <c r="W38" s="99"/>
      <c r="X38" s="99"/>
      <c r="Y38" s="99"/>
      <c r="Z38" s="100"/>
      <c r="AA38" s="79">
        <f t="shared" si="5"/>
        <v>139.80000000000001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25.4</v>
      </c>
      <c r="E39" s="88">
        <f t="shared" si="6"/>
        <v>3.2</v>
      </c>
      <c r="F39" s="88">
        <f t="shared" si="6"/>
        <v>21.8</v>
      </c>
      <c r="G39" s="88">
        <f t="shared" si="6"/>
        <v>64.599999999999994</v>
      </c>
      <c r="H39" s="88">
        <f t="shared" si="6"/>
        <v>0</v>
      </c>
      <c r="I39" s="88">
        <f t="shared" si="6"/>
        <v>0</v>
      </c>
      <c r="J39" s="88">
        <f t="shared" si="6"/>
        <v>19.8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139.80000000000001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>
        <v>25.4</v>
      </c>
      <c r="E46" s="99">
        <v>3.2</v>
      </c>
      <c r="F46" s="99">
        <v>21.8</v>
      </c>
      <c r="G46" s="99">
        <v>64.599999999999994</v>
      </c>
      <c r="H46" s="99"/>
      <c r="I46" s="99"/>
      <c r="J46" s="99">
        <v>19.8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</v>
      </c>
      <c r="W46" s="99"/>
      <c r="X46" s="99"/>
      <c r="Y46" s="99"/>
      <c r="Z46" s="100"/>
      <c r="AA46" s="79">
        <f t="shared" si="7"/>
        <v>139.80000000000001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25.4</v>
      </c>
      <c r="E48" s="88">
        <f t="shared" si="8"/>
        <v>3.2</v>
      </c>
      <c r="F48" s="88">
        <f t="shared" si="8"/>
        <v>21.8</v>
      </c>
      <c r="G48" s="88">
        <f t="shared" si="8"/>
        <v>64.599999999999994</v>
      </c>
      <c r="H48" s="88">
        <f t="shared" si="8"/>
        <v>0</v>
      </c>
      <c r="I48" s="88">
        <f t="shared" si="8"/>
        <v>0</v>
      </c>
      <c r="J48" s="88">
        <f t="shared" si="8"/>
        <v>19.8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139.80000000000001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91.306000000000012</v>
      </c>
      <c r="C51" s="88">
        <f t="shared" si="10"/>
        <v>80.102000000000004</v>
      </c>
      <c r="D51" s="88">
        <f t="shared" si="10"/>
        <v>60.381</v>
      </c>
      <c r="E51" s="88">
        <f t="shared" si="10"/>
        <v>32.768999999999998</v>
      </c>
      <c r="F51" s="88">
        <f t="shared" si="10"/>
        <v>80.774000000000001</v>
      </c>
      <c r="G51" s="88">
        <f t="shared" si="10"/>
        <v>83.518000000000001</v>
      </c>
      <c r="H51" s="88">
        <f t="shared" si="10"/>
        <v>111.96299999999999</v>
      </c>
      <c r="I51" s="88">
        <f t="shared" si="10"/>
        <v>90.734999999999999</v>
      </c>
      <c r="J51" s="88">
        <f t="shared" si="10"/>
        <v>84.224000000000004</v>
      </c>
      <c r="K51" s="88">
        <f t="shared" si="10"/>
        <v>87.507999999999996</v>
      </c>
      <c r="L51" s="88">
        <f t="shared" si="10"/>
        <v>100.355</v>
      </c>
      <c r="M51" s="88">
        <f t="shared" si="10"/>
        <v>68.222999999999999</v>
      </c>
      <c r="N51" s="88">
        <f t="shared" si="10"/>
        <v>116.60799999999999</v>
      </c>
      <c r="O51" s="88">
        <f t="shared" si="10"/>
        <v>124.54800000000002</v>
      </c>
      <c r="P51" s="88">
        <f t="shared" si="10"/>
        <v>150.92400000000001</v>
      </c>
      <c r="Q51" s="88">
        <f t="shared" si="10"/>
        <v>147.54499999999999</v>
      </c>
      <c r="R51" s="88">
        <f t="shared" si="10"/>
        <v>100.232</v>
      </c>
      <c r="S51" s="88">
        <f t="shared" si="10"/>
        <v>211.84800000000001</v>
      </c>
      <c r="T51" s="88">
        <f t="shared" si="10"/>
        <v>114.709</v>
      </c>
      <c r="U51" s="88">
        <f t="shared" si="10"/>
        <v>49.106999999999999</v>
      </c>
      <c r="V51" s="88">
        <f t="shared" si="10"/>
        <v>41.063000000000002</v>
      </c>
      <c r="W51" s="88">
        <f t="shared" si="10"/>
        <v>32.641999999999996</v>
      </c>
      <c r="X51" s="88">
        <f t="shared" si="10"/>
        <v>115.46899999999999</v>
      </c>
      <c r="Y51" s="88">
        <f t="shared" si="10"/>
        <v>36.347999999999999</v>
      </c>
      <c r="Z51" s="89" t="str">
        <f t="shared" si="10"/>
        <v/>
      </c>
      <c r="AA51" s="104">
        <f>SUM(B51:Z51)</f>
        <v>2212.9010000000003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91.331999999999994</v>
      </c>
      <c r="C4" s="18">
        <v>80.099000000000018</v>
      </c>
      <c r="D4" s="18">
        <v>60.396999999999998</v>
      </c>
      <c r="E4" s="18">
        <v>32.766999999999996</v>
      </c>
      <c r="F4" s="18">
        <v>80.762000000000015</v>
      </c>
      <c r="G4" s="18">
        <v>83.543999999999997</v>
      </c>
      <c r="H4" s="18">
        <v>111.922</v>
      </c>
      <c r="I4" s="18">
        <v>90.764999999999986</v>
      </c>
      <c r="J4" s="18">
        <v>84.194999999999993</v>
      </c>
      <c r="K4" s="18">
        <v>87.50800000000001</v>
      </c>
      <c r="L4" s="18">
        <v>100.355</v>
      </c>
      <c r="M4" s="18">
        <v>68.222999999999999</v>
      </c>
      <c r="N4" s="18">
        <v>116.60799999999999</v>
      </c>
      <c r="O4" s="18">
        <v>124.54800000000003</v>
      </c>
      <c r="P4" s="18">
        <v>150.92400000000004</v>
      </c>
      <c r="Q4" s="18">
        <v>147.56899999999999</v>
      </c>
      <c r="R4" s="18">
        <v>100.20699999999999</v>
      </c>
      <c r="S4" s="18">
        <v>211.84799999999998</v>
      </c>
      <c r="T4" s="18">
        <v>114.7</v>
      </c>
      <c r="U4" s="18">
        <v>49.116000000000007</v>
      </c>
      <c r="V4" s="18">
        <v>41.083000000000006</v>
      </c>
      <c r="W4" s="18">
        <v>32.641999999999996</v>
      </c>
      <c r="X4" s="18">
        <v>115.44</v>
      </c>
      <c r="Y4" s="18">
        <v>36.347999999999999</v>
      </c>
      <c r="Z4" s="19"/>
      <c r="AA4" s="20">
        <f>SUM(B4:Z4)</f>
        <v>2212.902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104.65</v>
      </c>
      <c r="C7" s="28">
        <v>101</v>
      </c>
      <c r="D7" s="28">
        <v>93.96</v>
      </c>
      <c r="E7" s="28">
        <v>86.3</v>
      </c>
      <c r="F7" s="28">
        <v>86.3</v>
      </c>
      <c r="G7" s="28">
        <v>90.46</v>
      </c>
      <c r="H7" s="28">
        <v>103.09</v>
      </c>
      <c r="I7" s="28">
        <v>105.55</v>
      </c>
      <c r="J7" s="28">
        <v>105.62</v>
      </c>
      <c r="K7" s="28">
        <v>83.86</v>
      </c>
      <c r="L7" s="28">
        <v>84.72</v>
      </c>
      <c r="M7" s="28">
        <v>81.89</v>
      </c>
      <c r="N7" s="28">
        <v>72.239999999999995</v>
      </c>
      <c r="O7" s="28">
        <v>77.72</v>
      </c>
      <c r="P7" s="28">
        <v>95.53</v>
      </c>
      <c r="Q7" s="28">
        <v>123</v>
      </c>
      <c r="R7" s="28">
        <v>136.86000000000001</v>
      </c>
      <c r="S7" s="28">
        <v>137.16</v>
      </c>
      <c r="T7" s="28">
        <v>180</v>
      </c>
      <c r="U7" s="28">
        <v>195.85</v>
      </c>
      <c r="V7" s="28">
        <v>189.19</v>
      </c>
      <c r="W7" s="28">
        <v>186.53</v>
      </c>
      <c r="X7" s="28">
        <v>139</v>
      </c>
      <c r="Y7" s="28">
        <v>123.8</v>
      </c>
      <c r="Z7" s="29"/>
      <c r="AA7" s="30">
        <f>IF(SUM(B7:Z7)&lt;&gt;0,AVERAGEIF(B7:Z7,"&lt;&gt;"""),"")</f>
        <v>116.0116666666667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33.211999999999996</v>
      </c>
      <c r="L14" s="57">
        <v>73.215999999999994</v>
      </c>
      <c r="M14" s="57">
        <v>59.021000000000001</v>
      </c>
      <c r="N14" s="57">
        <v>71.148999999999987</v>
      </c>
      <c r="O14" s="57">
        <v>40.267999999999994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276.86599999999999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33.211999999999996</v>
      </c>
      <c r="L16" s="62">
        <f t="shared" si="1"/>
        <v>73.215999999999994</v>
      </c>
      <c r="M16" s="62">
        <f t="shared" si="1"/>
        <v>59.021000000000001</v>
      </c>
      <c r="N16" s="62">
        <f t="shared" si="1"/>
        <v>71.148999999999987</v>
      </c>
      <c r="O16" s="62">
        <f t="shared" si="1"/>
        <v>40.267999999999994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276.86599999999999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</v>
      </c>
      <c r="C19" s="72">
        <v>28</v>
      </c>
      <c r="D19" s="72">
        <v>28</v>
      </c>
      <c r="E19" s="72"/>
      <c r="F19" s="72">
        <v>50</v>
      </c>
      <c r="G19" s="72">
        <v>50</v>
      </c>
      <c r="H19" s="72">
        <v>11.4</v>
      </c>
      <c r="I19" s="72">
        <v>11.4</v>
      </c>
      <c r="J19" s="72"/>
      <c r="K19" s="72"/>
      <c r="L19" s="72"/>
      <c r="M19" s="72"/>
      <c r="N19" s="72"/>
      <c r="O19" s="72">
        <v>1</v>
      </c>
      <c r="P19" s="72">
        <v>0.75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255.55</v>
      </c>
    </row>
    <row r="20" spans="1:27" ht="25.15" customHeight="1" x14ac:dyDescent="0.2">
      <c r="A20" s="75" t="s">
        <v>15</v>
      </c>
      <c r="B20" s="76">
        <v>1.052</v>
      </c>
      <c r="C20" s="77">
        <v>1.0489999999999999</v>
      </c>
      <c r="D20" s="77">
        <v>1.0489999999999999</v>
      </c>
      <c r="E20" s="77">
        <v>4.8000000000000001E-2</v>
      </c>
      <c r="F20" s="77">
        <v>5.0999999999999997E-2</v>
      </c>
      <c r="G20" s="77">
        <v>5.8999999999999997E-2</v>
      </c>
      <c r="H20" s="77">
        <v>7.0000000000000007E-2</v>
      </c>
      <c r="I20" s="77">
        <v>0.11099999999999999</v>
      </c>
      <c r="J20" s="77">
        <v>11.664000000000001</v>
      </c>
      <c r="K20" s="77">
        <v>4.6160000000000005</v>
      </c>
      <c r="L20" s="77">
        <v>2.61</v>
      </c>
      <c r="M20" s="77">
        <v>2.2040000000000002</v>
      </c>
      <c r="N20" s="77">
        <v>2.7570000000000001</v>
      </c>
      <c r="O20" s="77">
        <v>20.582999999999998</v>
      </c>
      <c r="P20" s="77">
        <v>108.72000000000001</v>
      </c>
      <c r="Q20" s="77">
        <v>0.128</v>
      </c>
      <c r="R20" s="77"/>
      <c r="S20" s="77"/>
      <c r="T20" s="77"/>
      <c r="U20" s="77">
        <v>8.0000000000000002E-3</v>
      </c>
      <c r="V20" s="77">
        <v>2.5</v>
      </c>
      <c r="W20" s="77">
        <v>1</v>
      </c>
      <c r="X20" s="77"/>
      <c r="Y20" s="77"/>
      <c r="Z20" s="78"/>
      <c r="AA20" s="79">
        <f t="shared" si="2"/>
        <v>160.27900000000002</v>
      </c>
    </row>
    <row r="21" spans="1:27" ht="25.15" customHeight="1" x14ac:dyDescent="0.2">
      <c r="A21" s="75" t="s">
        <v>16</v>
      </c>
      <c r="B21" s="80">
        <v>9.08</v>
      </c>
      <c r="C21" s="81">
        <v>19.25</v>
      </c>
      <c r="D21" s="81">
        <v>31.347999999999999</v>
      </c>
      <c r="E21" s="81">
        <v>32.719000000000001</v>
      </c>
      <c r="F21" s="81">
        <v>30.710999999999999</v>
      </c>
      <c r="G21" s="81">
        <v>33.484999999999999</v>
      </c>
      <c r="H21" s="81">
        <v>21.351999999999997</v>
      </c>
      <c r="I21" s="81">
        <v>37.353999999999999</v>
      </c>
      <c r="J21" s="81">
        <v>72.530999999999992</v>
      </c>
      <c r="K21" s="81">
        <v>49.68</v>
      </c>
      <c r="L21" s="81">
        <v>24.529</v>
      </c>
      <c r="M21" s="81">
        <v>6.9980000000000002</v>
      </c>
      <c r="N21" s="81">
        <v>42.701999999999998</v>
      </c>
      <c r="O21" s="81">
        <v>62.696999999999996</v>
      </c>
      <c r="P21" s="81">
        <v>41.454000000000001</v>
      </c>
      <c r="Q21" s="81">
        <v>3.7409999999999997</v>
      </c>
      <c r="R21" s="81">
        <v>0.60699999999999998</v>
      </c>
      <c r="S21" s="81">
        <v>27.148</v>
      </c>
      <c r="T21" s="81"/>
      <c r="U21" s="81">
        <v>18.207999999999998</v>
      </c>
      <c r="V21" s="81">
        <v>38.583000000000006</v>
      </c>
      <c r="W21" s="81">
        <v>31.641999999999996</v>
      </c>
      <c r="X21" s="81">
        <v>12.24</v>
      </c>
      <c r="Y21" s="81">
        <v>36.347999999999999</v>
      </c>
      <c r="Z21" s="78"/>
      <c r="AA21" s="79">
        <f t="shared" si="2"/>
        <v>684.40699999999993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85.132000000000005</v>
      </c>
      <c r="C25" s="88">
        <f t="shared" si="3"/>
        <v>48.298999999999999</v>
      </c>
      <c r="D25" s="88">
        <f t="shared" si="3"/>
        <v>60.396999999999998</v>
      </c>
      <c r="E25" s="88">
        <f t="shared" si="3"/>
        <v>32.767000000000003</v>
      </c>
      <c r="F25" s="88">
        <f t="shared" si="3"/>
        <v>80.762</v>
      </c>
      <c r="G25" s="88">
        <f t="shared" si="3"/>
        <v>83.543999999999997</v>
      </c>
      <c r="H25" s="88">
        <f t="shared" si="3"/>
        <v>32.821999999999996</v>
      </c>
      <c r="I25" s="88">
        <f t="shared" si="3"/>
        <v>48.865000000000002</v>
      </c>
      <c r="J25" s="88">
        <f t="shared" si="3"/>
        <v>84.194999999999993</v>
      </c>
      <c r="K25" s="88">
        <f t="shared" si="3"/>
        <v>54.295999999999999</v>
      </c>
      <c r="L25" s="88">
        <f t="shared" si="3"/>
        <v>27.138999999999999</v>
      </c>
      <c r="M25" s="88">
        <f t="shared" si="3"/>
        <v>9.202</v>
      </c>
      <c r="N25" s="88">
        <f t="shared" si="3"/>
        <v>45.458999999999996</v>
      </c>
      <c r="O25" s="88">
        <f t="shared" si="3"/>
        <v>84.28</v>
      </c>
      <c r="P25" s="88">
        <f t="shared" si="3"/>
        <v>150.92400000000001</v>
      </c>
      <c r="Q25" s="88">
        <f t="shared" si="3"/>
        <v>3.8689999999999998</v>
      </c>
      <c r="R25" s="88">
        <f t="shared" si="3"/>
        <v>0.60699999999999998</v>
      </c>
      <c r="S25" s="88">
        <f t="shared" si="3"/>
        <v>27.148</v>
      </c>
      <c r="T25" s="88">
        <f t="shared" si="3"/>
        <v>0</v>
      </c>
      <c r="U25" s="88">
        <f t="shared" si="3"/>
        <v>18.215999999999998</v>
      </c>
      <c r="V25" s="88">
        <f t="shared" si="3"/>
        <v>41.083000000000006</v>
      </c>
      <c r="W25" s="88">
        <f t="shared" si="3"/>
        <v>32.641999999999996</v>
      </c>
      <c r="X25" s="88">
        <f t="shared" si="3"/>
        <v>12.24</v>
      </c>
      <c r="Y25" s="88">
        <f t="shared" si="3"/>
        <v>36.347999999999999</v>
      </c>
      <c r="Z25" s="89">
        <f t="shared" si="3"/>
        <v>0</v>
      </c>
      <c r="AA25" s="90">
        <f t="shared" si="3"/>
        <v>1100.2359999999999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85.132000000000005</v>
      </c>
      <c r="C29" s="77">
        <v>48.298999999999999</v>
      </c>
      <c r="D29" s="77">
        <v>60.396999999999998</v>
      </c>
      <c r="E29" s="77">
        <v>32.767000000000003</v>
      </c>
      <c r="F29" s="77">
        <v>80.762</v>
      </c>
      <c r="G29" s="77">
        <v>83.543999999999997</v>
      </c>
      <c r="H29" s="77">
        <v>32.822000000000003</v>
      </c>
      <c r="I29" s="77">
        <v>48.865000000000002</v>
      </c>
      <c r="J29" s="77">
        <v>84.194999999999993</v>
      </c>
      <c r="K29" s="77">
        <v>87.507999999999996</v>
      </c>
      <c r="L29" s="77">
        <v>100.355</v>
      </c>
      <c r="M29" s="77">
        <v>68.222999999999999</v>
      </c>
      <c r="N29" s="77">
        <v>116.608</v>
      </c>
      <c r="O29" s="77">
        <v>124.548</v>
      </c>
      <c r="P29" s="77">
        <v>150.92400000000001</v>
      </c>
      <c r="Q29" s="77">
        <v>3.8690000000000002</v>
      </c>
      <c r="R29" s="77">
        <v>0.60699999999999998</v>
      </c>
      <c r="S29" s="77">
        <v>27.148</v>
      </c>
      <c r="T29" s="77"/>
      <c r="U29" s="77">
        <v>18.216000000000001</v>
      </c>
      <c r="V29" s="77">
        <v>41.082999999999998</v>
      </c>
      <c r="W29" s="77">
        <v>32.642000000000003</v>
      </c>
      <c r="X29" s="77">
        <v>12.24</v>
      </c>
      <c r="Y29" s="77">
        <v>36.347999999999999</v>
      </c>
      <c r="Z29" s="78"/>
      <c r="AA29" s="79">
        <f>SUM(B29:Z29)</f>
        <v>1377.1019999999996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85.132000000000005</v>
      </c>
      <c r="C31" s="62">
        <f t="shared" si="4"/>
        <v>48.298999999999999</v>
      </c>
      <c r="D31" s="62">
        <f t="shared" si="4"/>
        <v>60.396999999999998</v>
      </c>
      <c r="E31" s="62">
        <f t="shared" si="4"/>
        <v>32.767000000000003</v>
      </c>
      <c r="F31" s="62">
        <f t="shared" si="4"/>
        <v>80.762</v>
      </c>
      <c r="G31" s="62">
        <f t="shared" si="4"/>
        <v>83.543999999999997</v>
      </c>
      <c r="H31" s="62">
        <f t="shared" si="4"/>
        <v>32.822000000000003</v>
      </c>
      <c r="I31" s="62">
        <f t="shared" si="4"/>
        <v>48.865000000000002</v>
      </c>
      <c r="J31" s="62">
        <f t="shared" si="4"/>
        <v>84.194999999999993</v>
      </c>
      <c r="K31" s="62">
        <f t="shared" si="4"/>
        <v>87.507999999999996</v>
      </c>
      <c r="L31" s="62">
        <f t="shared" si="4"/>
        <v>100.355</v>
      </c>
      <c r="M31" s="62">
        <f t="shared" si="4"/>
        <v>68.222999999999999</v>
      </c>
      <c r="N31" s="62">
        <f t="shared" si="4"/>
        <v>116.608</v>
      </c>
      <c r="O31" s="62">
        <f t="shared" si="4"/>
        <v>124.548</v>
      </c>
      <c r="P31" s="62">
        <f t="shared" si="4"/>
        <v>150.92400000000001</v>
      </c>
      <c r="Q31" s="62">
        <f t="shared" si="4"/>
        <v>3.8690000000000002</v>
      </c>
      <c r="R31" s="62">
        <f t="shared" si="4"/>
        <v>0.60699999999999998</v>
      </c>
      <c r="S31" s="62">
        <f t="shared" si="4"/>
        <v>27.148</v>
      </c>
      <c r="T31" s="62">
        <f t="shared" si="4"/>
        <v>0</v>
      </c>
      <c r="U31" s="62">
        <f t="shared" si="4"/>
        <v>18.216000000000001</v>
      </c>
      <c r="V31" s="62">
        <f t="shared" si="4"/>
        <v>41.082999999999998</v>
      </c>
      <c r="W31" s="62">
        <f t="shared" si="4"/>
        <v>32.642000000000003</v>
      </c>
      <c r="X31" s="62">
        <f t="shared" si="4"/>
        <v>12.24</v>
      </c>
      <c r="Y31" s="62">
        <f t="shared" si="4"/>
        <v>36.347999999999999</v>
      </c>
      <c r="Z31" s="63">
        <f t="shared" si="4"/>
        <v>0</v>
      </c>
      <c r="AA31" s="64">
        <f t="shared" si="4"/>
        <v>1377.1019999999996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6.2</v>
      </c>
      <c r="C38" s="99">
        <v>31.8</v>
      </c>
      <c r="D38" s="99"/>
      <c r="E38" s="99"/>
      <c r="F38" s="99"/>
      <c r="G38" s="99"/>
      <c r="H38" s="99">
        <v>79.099999999999994</v>
      </c>
      <c r="I38" s="99">
        <v>41.9</v>
      </c>
      <c r="J38" s="99"/>
      <c r="K38" s="99"/>
      <c r="L38" s="99"/>
      <c r="M38" s="99"/>
      <c r="N38" s="99"/>
      <c r="O38" s="99"/>
      <c r="P38" s="99"/>
      <c r="Q38" s="99">
        <v>143.69999999999999</v>
      </c>
      <c r="R38" s="99">
        <v>99.6</v>
      </c>
      <c r="S38" s="99">
        <v>184.7</v>
      </c>
      <c r="T38" s="99">
        <v>114.7</v>
      </c>
      <c r="U38" s="99">
        <v>30.9</v>
      </c>
      <c r="V38" s="99"/>
      <c r="W38" s="99"/>
      <c r="X38" s="99">
        <v>103.2</v>
      </c>
      <c r="Y38" s="99"/>
      <c r="Z38" s="100"/>
      <c r="AA38" s="79">
        <f t="shared" si="5"/>
        <v>835.80000000000007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6.2</v>
      </c>
      <c r="C39" s="88">
        <f t="shared" si="6"/>
        <v>31.8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79.099999999999994</v>
      </c>
      <c r="I39" s="88">
        <f t="shared" si="6"/>
        <v>41.9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143.69999999999999</v>
      </c>
      <c r="R39" s="88">
        <f t="shared" si="6"/>
        <v>99.6</v>
      </c>
      <c r="S39" s="88">
        <f t="shared" si="6"/>
        <v>184.7</v>
      </c>
      <c r="T39" s="88">
        <f t="shared" si="6"/>
        <v>114.7</v>
      </c>
      <c r="U39" s="88">
        <f t="shared" si="6"/>
        <v>30.9</v>
      </c>
      <c r="V39" s="88">
        <f t="shared" si="6"/>
        <v>0</v>
      </c>
      <c r="W39" s="88">
        <f t="shared" si="6"/>
        <v>0</v>
      </c>
      <c r="X39" s="88">
        <f t="shared" si="6"/>
        <v>103.2</v>
      </c>
      <c r="Y39" s="88">
        <f t="shared" si="6"/>
        <v>0</v>
      </c>
      <c r="Z39" s="89">
        <f t="shared" si="6"/>
        <v>0</v>
      </c>
      <c r="AA39" s="90">
        <f t="shared" si="5"/>
        <v>835.80000000000007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6.2</v>
      </c>
      <c r="C46" s="99">
        <v>31.8</v>
      </c>
      <c r="D46" s="99"/>
      <c r="E46" s="99"/>
      <c r="F46" s="99"/>
      <c r="G46" s="99"/>
      <c r="H46" s="99">
        <v>79.099999999999994</v>
      </c>
      <c r="I46" s="99">
        <v>41.9</v>
      </c>
      <c r="J46" s="99"/>
      <c r="K46" s="99"/>
      <c r="L46" s="99"/>
      <c r="M46" s="99"/>
      <c r="N46" s="99"/>
      <c r="O46" s="99"/>
      <c r="P46" s="99"/>
      <c r="Q46" s="99">
        <v>143.69999999999999</v>
      </c>
      <c r="R46" s="99">
        <v>99.6</v>
      </c>
      <c r="S46" s="99">
        <v>184.7</v>
      </c>
      <c r="T46" s="99">
        <v>114.7</v>
      </c>
      <c r="U46" s="99">
        <v>30.9</v>
      </c>
      <c r="V46" s="99"/>
      <c r="W46" s="99"/>
      <c r="X46" s="99">
        <v>103.2</v>
      </c>
      <c r="Y46" s="99"/>
      <c r="Z46" s="100"/>
      <c r="AA46" s="79">
        <f t="shared" si="7"/>
        <v>835.80000000000007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6.2</v>
      </c>
      <c r="C48" s="88">
        <f t="shared" ref="C48:Z48" si="8">SUM(C42:C47)</f>
        <v>31.8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79.099999999999994</v>
      </c>
      <c r="I48" s="88">
        <f t="shared" si="8"/>
        <v>41.9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143.69999999999999</v>
      </c>
      <c r="R48" s="88">
        <f t="shared" si="8"/>
        <v>99.6</v>
      </c>
      <c r="S48" s="88">
        <f t="shared" si="8"/>
        <v>184.7</v>
      </c>
      <c r="T48" s="88">
        <f t="shared" si="8"/>
        <v>114.7</v>
      </c>
      <c r="U48" s="88">
        <f t="shared" si="8"/>
        <v>30.9</v>
      </c>
      <c r="V48" s="88">
        <f t="shared" si="8"/>
        <v>0</v>
      </c>
      <c r="W48" s="88">
        <f t="shared" si="8"/>
        <v>0</v>
      </c>
      <c r="X48" s="88">
        <f t="shared" si="8"/>
        <v>103.2</v>
      </c>
      <c r="Y48" s="88">
        <f t="shared" si="8"/>
        <v>0</v>
      </c>
      <c r="Z48" s="89">
        <f t="shared" si="8"/>
        <v>0</v>
      </c>
      <c r="AA48" s="90">
        <f t="shared" si="7"/>
        <v>835.80000000000007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91.332000000000008</v>
      </c>
      <c r="C51" s="88">
        <f t="shared" si="10"/>
        <v>80.099000000000004</v>
      </c>
      <c r="D51" s="88">
        <f t="shared" si="10"/>
        <v>60.396999999999998</v>
      </c>
      <c r="E51" s="88">
        <f t="shared" si="10"/>
        <v>32.767000000000003</v>
      </c>
      <c r="F51" s="88">
        <f t="shared" si="10"/>
        <v>80.762</v>
      </c>
      <c r="G51" s="88">
        <f t="shared" si="10"/>
        <v>83.543999999999997</v>
      </c>
      <c r="H51" s="88">
        <f t="shared" si="10"/>
        <v>111.922</v>
      </c>
      <c r="I51" s="88">
        <f t="shared" si="10"/>
        <v>90.765000000000001</v>
      </c>
      <c r="J51" s="88">
        <f t="shared" si="10"/>
        <v>84.194999999999993</v>
      </c>
      <c r="K51" s="88">
        <f t="shared" si="10"/>
        <v>87.507999999999996</v>
      </c>
      <c r="L51" s="88">
        <f t="shared" si="10"/>
        <v>100.35499999999999</v>
      </c>
      <c r="M51" s="88">
        <f t="shared" si="10"/>
        <v>68.222999999999999</v>
      </c>
      <c r="N51" s="88">
        <f t="shared" si="10"/>
        <v>116.60799999999998</v>
      </c>
      <c r="O51" s="88">
        <f t="shared" si="10"/>
        <v>124.548</v>
      </c>
      <c r="P51" s="88">
        <f t="shared" si="10"/>
        <v>150.92400000000001</v>
      </c>
      <c r="Q51" s="88">
        <f t="shared" si="10"/>
        <v>147.56899999999999</v>
      </c>
      <c r="R51" s="88">
        <f t="shared" si="10"/>
        <v>100.20699999999999</v>
      </c>
      <c r="S51" s="88">
        <f t="shared" si="10"/>
        <v>211.84799999999998</v>
      </c>
      <c r="T51" s="88">
        <f t="shared" si="10"/>
        <v>114.7</v>
      </c>
      <c r="U51" s="88">
        <f t="shared" si="10"/>
        <v>49.116</v>
      </c>
      <c r="V51" s="88">
        <f t="shared" si="10"/>
        <v>41.083000000000006</v>
      </c>
      <c r="W51" s="88">
        <f t="shared" si="10"/>
        <v>32.641999999999996</v>
      </c>
      <c r="X51" s="88">
        <f t="shared" si="10"/>
        <v>115.44</v>
      </c>
      <c r="Y51" s="88">
        <f t="shared" si="10"/>
        <v>36.347999999999999</v>
      </c>
      <c r="Z51" s="89">
        <f t="shared" si="10"/>
        <v>0</v>
      </c>
      <c r="AA51" s="104">
        <f>SUM(B51:Z51)</f>
        <v>2212.902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6.2</v>
      </c>
      <c r="C4" s="18">
        <v>31.8</v>
      </c>
      <c r="D4" s="18">
        <v>-25.4</v>
      </c>
      <c r="E4" s="18">
        <v>-3.2</v>
      </c>
      <c r="F4" s="18">
        <v>-21.8</v>
      </c>
      <c r="G4" s="18">
        <v>-64.599999999999994</v>
      </c>
      <c r="H4" s="18">
        <v>79.099999999999994</v>
      </c>
      <c r="I4" s="18">
        <v>41.9</v>
      </c>
      <c r="J4" s="18">
        <v>-19.8</v>
      </c>
      <c r="K4" s="18"/>
      <c r="L4" s="18"/>
      <c r="M4" s="18"/>
      <c r="N4" s="18"/>
      <c r="O4" s="18"/>
      <c r="P4" s="18"/>
      <c r="Q4" s="18">
        <v>143.69999999999999</v>
      </c>
      <c r="R4" s="18">
        <v>99.6</v>
      </c>
      <c r="S4" s="18">
        <v>184.7</v>
      </c>
      <c r="T4" s="18">
        <v>114.7</v>
      </c>
      <c r="U4" s="18">
        <v>30.9</v>
      </c>
      <c r="V4" s="18">
        <v>-5</v>
      </c>
      <c r="W4" s="18"/>
      <c r="X4" s="18">
        <v>103.2</v>
      </c>
      <c r="Y4" s="18"/>
      <c r="Z4" s="19"/>
      <c r="AA4" s="111">
        <f>SUM(B4:Z4)</f>
        <v>696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104.65</v>
      </c>
      <c r="C7" s="117">
        <v>101</v>
      </c>
      <c r="D7" s="117">
        <v>93.96</v>
      </c>
      <c r="E7" s="117">
        <v>86.3</v>
      </c>
      <c r="F7" s="117">
        <v>86.3</v>
      </c>
      <c r="G7" s="117">
        <v>90.46</v>
      </c>
      <c r="H7" s="117">
        <v>103.09</v>
      </c>
      <c r="I7" s="117">
        <v>105.55</v>
      </c>
      <c r="J7" s="117">
        <v>105.62</v>
      </c>
      <c r="K7" s="117">
        <v>83.86</v>
      </c>
      <c r="L7" s="117">
        <v>84.72</v>
      </c>
      <c r="M7" s="117">
        <v>81.89</v>
      </c>
      <c r="N7" s="117">
        <v>72.239999999999995</v>
      </c>
      <c r="O7" s="117">
        <v>77.72</v>
      </c>
      <c r="P7" s="117">
        <v>95.53</v>
      </c>
      <c r="Q7" s="117">
        <v>123</v>
      </c>
      <c r="R7" s="117">
        <v>136.86000000000001</v>
      </c>
      <c r="S7" s="117">
        <v>137.16</v>
      </c>
      <c r="T7" s="117">
        <v>180</v>
      </c>
      <c r="U7" s="117">
        <v>195.85</v>
      </c>
      <c r="V7" s="117">
        <v>189.19</v>
      </c>
      <c r="W7" s="117">
        <v>186.53</v>
      </c>
      <c r="X7" s="117">
        <v>139</v>
      </c>
      <c r="Y7" s="117">
        <v>123.8</v>
      </c>
      <c r="Z7" s="118"/>
      <c r="AA7" s="119">
        <f>IF(SUM(B7:Z7)&lt;&gt;0,AVERAGEIF(B7:Z7,"&lt;&gt;"""),"")</f>
        <v>116.0116666666667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>
        <v>25.4</v>
      </c>
      <c r="E15" s="133">
        <v>3.2</v>
      </c>
      <c r="F15" s="133">
        <v>21.8</v>
      </c>
      <c r="G15" s="133">
        <v>64.599999999999994</v>
      </c>
      <c r="H15" s="133"/>
      <c r="I15" s="133"/>
      <c r="J15" s="133">
        <v>19.8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5</v>
      </c>
      <c r="W15" s="133"/>
      <c r="X15" s="133"/>
      <c r="Y15" s="133"/>
      <c r="Z15" s="131"/>
      <c r="AA15" s="132">
        <f t="shared" si="0"/>
        <v>139.80000000000001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25.4</v>
      </c>
      <c r="E16" s="135">
        <f t="shared" si="1"/>
        <v>3.2</v>
      </c>
      <c r="F16" s="135">
        <f t="shared" si="1"/>
        <v>21.8</v>
      </c>
      <c r="G16" s="135">
        <f t="shared" si="1"/>
        <v>64.599999999999994</v>
      </c>
      <c r="H16" s="135">
        <f t="shared" si="1"/>
        <v>0</v>
      </c>
      <c r="I16" s="135">
        <f t="shared" si="1"/>
        <v>0</v>
      </c>
      <c r="J16" s="135">
        <f t="shared" si="1"/>
        <v>19.8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139.80000000000001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6.2</v>
      </c>
      <c r="C23" s="133">
        <v>31.8</v>
      </c>
      <c r="D23" s="133"/>
      <c r="E23" s="133"/>
      <c r="F23" s="133"/>
      <c r="G23" s="133"/>
      <c r="H23" s="133">
        <v>79.099999999999994</v>
      </c>
      <c r="I23" s="133">
        <v>41.9</v>
      </c>
      <c r="J23" s="133"/>
      <c r="K23" s="133"/>
      <c r="L23" s="133"/>
      <c r="M23" s="133"/>
      <c r="N23" s="133"/>
      <c r="O23" s="133"/>
      <c r="P23" s="133"/>
      <c r="Q23" s="133">
        <v>143.69999999999999</v>
      </c>
      <c r="R23" s="133">
        <v>99.6</v>
      </c>
      <c r="S23" s="133">
        <v>184.7</v>
      </c>
      <c r="T23" s="133">
        <v>114.7</v>
      </c>
      <c r="U23" s="133">
        <v>30.9</v>
      </c>
      <c r="V23" s="133"/>
      <c r="W23" s="133"/>
      <c r="X23" s="133">
        <v>103.2</v>
      </c>
      <c r="Y23" s="133"/>
      <c r="Z23" s="131"/>
      <c r="AA23" s="132">
        <f t="shared" si="2"/>
        <v>835.80000000000007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6.2</v>
      </c>
      <c r="C24" s="135">
        <f t="shared" si="3"/>
        <v>31.8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79.099999999999994</v>
      </c>
      <c r="I24" s="135">
        <f t="shared" si="3"/>
        <v>41.9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143.69999999999999</v>
      </c>
      <c r="R24" s="135">
        <f t="shared" si="3"/>
        <v>99.6</v>
      </c>
      <c r="S24" s="135">
        <f t="shared" si="3"/>
        <v>184.7</v>
      </c>
      <c r="T24" s="135">
        <f t="shared" si="3"/>
        <v>114.7</v>
      </c>
      <c r="U24" s="135">
        <f t="shared" si="3"/>
        <v>30.9</v>
      </c>
      <c r="V24" s="135">
        <f t="shared" si="3"/>
        <v>0</v>
      </c>
      <c r="W24" s="135">
        <f t="shared" si="3"/>
        <v>0</v>
      </c>
      <c r="X24" s="135">
        <f t="shared" si="3"/>
        <v>103.2</v>
      </c>
      <c r="Y24" s="135">
        <f t="shared" si="3"/>
        <v>0</v>
      </c>
      <c r="Z24" s="136" t="str">
        <f t="shared" si="3"/>
        <v/>
      </c>
      <c r="AA24" s="90">
        <f t="shared" si="2"/>
        <v>835.80000000000007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2023-07-17T13:21:31Z</dcterms:created>
  <dcterms:modified xsi:type="dcterms:W3CDTF">2023-07-17T13:21:32Z</dcterms:modified>
</cp:coreProperties>
</file>