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<sst xmlns="http://schemas.openxmlformats.org/spreadsheetml/2006/main" count="117" uniqueCount="53">
  <si>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16/07/2023 16:18:47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</si>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</sst>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AA-4CEA-8018-2A39BBB16E4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AA-4CEA-8018-2A39BBB16E4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67.742999999999995</c:v>
                </c:pt>
                <c:pt idx="1">
                  <c:v>121.261</c:v>
                </c:pt>
                <c:pt idx="7">
                  <c:v>17.5</c:v>
                </c:pt>
                <c:pt idx="9">
                  <c:v>36.460999999999999</c:v>
                </c:pt>
                <c:pt idx="11">
                  <c:v>52.073</c:v>
                </c:pt>
                <c:pt idx="12">
                  <c:v>5.8170000000000002</c:v>
                </c:pt>
                <c:pt idx="13">
                  <c:v>65.063000000000002</c:v>
                </c:pt>
                <c:pt idx="14">
                  <c:v>49.326000000000001</c:v>
                </c:pt>
                <c:pt idx="15">
                  <c:v>9.1460000000000008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A-4CEA-8018-2A39BBB16E4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51.8</c:v>
                </c:pt>
                <c:pt idx="3">
                  <c:v>46.3</c:v>
                </c:pt>
                <c:pt idx="4">
                  <c:v>87.5</c:v>
                </c:pt>
                <c:pt idx="5">
                  <c:v>78.900000000000006</c:v>
                </c:pt>
                <c:pt idx="6">
                  <c:v>116.8</c:v>
                </c:pt>
                <c:pt idx="7">
                  <c:v>0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5.9</c:v>
                </c:pt>
                <c:pt idx="16">
                  <c:v>31.8</c:v>
                </c:pt>
                <c:pt idx="17">
                  <c:v>38.9</c:v>
                </c:pt>
                <c:pt idx="18">
                  <c:v>2</c:v>
                </c:pt>
                <c:pt idx="19">
                  <c:v>53.9</c:v>
                </c:pt>
                <c:pt idx="20">
                  <c:v>84.4</c:v>
                </c:pt>
                <c:pt idx="21">
                  <c:v>75.400000000000006</c:v>
                </c:pt>
                <c:pt idx="22">
                  <c:v>38.6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A-4CEA-8018-2A39BBB16E4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3.008</c:v>
                </c:pt>
                <c:pt idx="1">
                  <c:v>3.1749999999999994</c:v>
                </c:pt>
                <c:pt idx="2">
                  <c:v>3.06</c:v>
                </c:pt>
                <c:pt idx="4">
                  <c:v>1</c:v>
                </c:pt>
                <c:pt idx="5">
                  <c:v>1.948</c:v>
                </c:pt>
                <c:pt idx="6">
                  <c:v>3.0579999999999998</c:v>
                </c:pt>
                <c:pt idx="7">
                  <c:v>3.089</c:v>
                </c:pt>
                <c:pt idx="8">
                  <c:v>3.4889999999999999</c:v>
                </c:pt>
                <c:pt idx="9">
                  <c:v>2.3559999999999999</c:v>
                </c:pt>
                <c:pt idx="10">
                  <c:v>28.400000000000002</c:v>
                </c:pt>
                <c:pt idx="11">
                  <c:v>2.4039999999999999</c:v>
                </c:pt>
                <c:pt idx="12">
                  <c:v>2.4389999999999996</c:v>
                </c:pt>
                <c:pt idx="13">
                  <c:v>2.4359999999999999</c:v>
                </c:pt>
                <c:pt idx="14">
                  <c:v>2.359</c:v>
                </c:pt>
                <c:pt idx="15">
                  <c:v>2.3479999999999999</c:v>
                </c:pt>
                <c:pt idx="16">
                  <c:v>2.1909999999999998</c:v>
                </c:pt>
                <c:pt idx="17">
                  <c:v>1.99</c:v>
                </c:pt>
                <c:pt idx="18">
                  <c:v>1.7689999999999999</c:v>
                </c:pt>
                <c:pt idx="19">
                  <c:v>1.625</c:v>
                </c:pt>
                <c:pt idx="20">
                  <c:v>1.5999999999999999</c:v>
                </c:pt>
                <c:pt idx="21">
                  <c:v>1.5029999999999999</c:v>
                </c:pt>
                <c:pt idx="22">
                  <c:v>2.5259999999999998</c:v>
                </c:pt>
                <c:pt idx="23">
                  <c:v>1.8009999999999999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AA-4CEA-8018-2A39BBB16E4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AA-4CEA-8018-2A39BBB16E4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AA-4CEA-8018-2A39BBB16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122.80000000000001</c:v>
                </c:pt>
                <c:pt idx="1">
                  <c:v>181.78000000000003</c:v>
                </c:pt>
                <c:pt idx="2">
                  <c:v>65.165999999999997</c:v>
                </c:pt>
                <c:pt idx="3">
                  <c:v>57.475000000000001</c:v>
                </c:pt>
                <c:pt idx="4">
                  <c:v>96.701999999999998</c:v>
                </c:pt>
                <c:pt idx="5">
                  <c:v>83.12299999999999</c:v>
                </c:pt>
                <c:pt idx="6">
                  <c:v>162.13499999999999</c:v>
                </c:pt>
                <c:pt idx="7">
                  <c:v>123.96</c:v>
                </c:pt>
                <c:pt idx="8">
                  <c:v>19.030999999999999</c:v>
                </c:pt>
                <c:pt idx="9">
                  <c:v>52.660000000000004</c:v>
                </c:pt>
                <c:pt idx="10">
                  <c:v>48.312000000000005</c:v>
                </c:pt>
                <c:pt idx="11">
                  <c:v>61.521999999999998</c:v>
                </c:pt>
                <c:pt idx="12">
                  <c:v>28.848000000000003</c:v>
                </c:pt>
                <c:pt idx="13">
                  <c:v>70.397999999999996</c:v>
                </c:pt>
                <c:pt idx="14">
                  <c:v>67.411000000000001</c:v>
                </c:pt>
                <c:pt idx="15">
                  <c:v>25.414000000000001</c:v>
                </c:pt>
                <c:pt idx="16">
                  <c:v>51.048999999999999</c:v>
                </c:pt>
                <c:pt idx="17">
                  <c:v>40.899000000000001</c:v>
                </c:pt>
                <c:pt idx="18">
                  <c:v>6.3740000000000006</c:v>
                </c:pt>
                <c:pt idx="19">
                  <c:v>58.187999999999988</c:v>
                </c:pt>
                <c:pt idx="20">
                  <c:v>86.352000000000018</c:v>
                </c:pt>
                <c:pt idx="21">
                  <c:v>78.078000000000003</c:v>
                </c:pt>
                <c:pt idx="22">
                  <c:v>46.32</c:v>
                </c:pt>
                <c:pt idx="23">
                  <c:v>23.192999999999998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AA-4CEA-8018-2A39BBB16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119.26</c:v>
                </c:pt>
                <c:pt idx="1">
                  <c:v>110</c:v>
                </c:pt>
                <c:pt idx="2">
                  <c:v>86.09</c:v>
                </c:pt>
                <c:pt idx="3">
                  <c:v>80.31</c:v>
                </c:pt>
                <c:pt idx="4">
                  <c:v>80.39</c:v>
                </c:pt>
                <c:pt idx="5">
                  <c:v>86.09</c:v>
                </c:pt>
                <c:pt idx="6">
                  <c:v>96.51</c:v>
                </c:pt>
                <c:pt idx="7">
                  <c:v>109.5</c:v>
                </c:pt>
                <c:pt idx="8">
                  <c:v>124.35</c:v>
                </c:pt>
                <c:pt idx="9">
                  <c:v>94.33</c:v>
                </c:pt>
                <c:pt idx="10">
                  <c:v>75.930000000000007</c:v>
                </c:pt>
                <c:pt idx="11">
                  <c:v>86.25</c:v>
                </c:pt>
                <c:pt idx="12">
                  <c:v>85</c:v>
                </c:pt>
                <c:pt idx="13">
                  <c:v>103.77</c:v>
                </c:pt>
                <c:pt idx="14">
                  <c:v>97.72</c:v>
                </c:pt>
                <c:pt idx="15">
                  <c:v>112.92</c:v>
                </c:pt>
                <c:pt idx="16">
                  <c:v>121.78</c:v>
                </c:pt>
                <c:pt idx="17">
                  <c:v>125</c:v>
                </c:pt>
                <c:pt idx="18">
                  <c:v>143.85</c:v>
                </c:pt>
                <c:pt idx="19">
                  <c:v>180.07</c:v>
                </c:pt>
                <c:pt idx="20">
                  <c:v>194.6</c:v>
                </c:pt>
                <c:pt idx="21">
                  <c:v>179</c:v>
                </c:pt>
                <c:pt idx="22">
                  <c:v>135</c:v>
                </c:pt>
                <c:pt idx="23">
                  <c:v>123.31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AA-4CEA-8018-2A39BBB16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122.76800000000001</v>
      </c>
      <c r="C4" s="18">
        <v>181.78499999999997</v>
      </c>
      <c r="D4" s="18">
        <v>65.152999999999992</v>
      </c>
      <c r="E4" s="18">
        <v>57.498999999999995</v>
      </c>
      <c r="F4" s="18">
        <v>96.668999999999997</v>
      </c>
      <c r="G4" s="18">
        <v>83.156999999999996</v>
      </c>
      <c r="H4" s="18">
        <v>162.108</v>
      </c>
      <c r="I4" s="18">
        <v>124.00700000000001</v>
      </c>
      <c r="J4" s="18">
        <v>19.006</v>
      </c>
      <c r="K4" s="18">
        <v>52.66</v>
      </c>
      <c r="L4" s="18">
        <v>48.311999999999998</v>
      </c>
      <c r="M4" s="18">
        <v>61.522000000000006</v>
      </c>
      <c r="N4" s="18">
        <v>28.847999999999999</v>
      </c>
      <c r="O4" s="18">
        <v>70.396999999999991</v>
      </c>
      <c r="P4" s="18">
        <v>67.411000000000001</v>
      </c>
      <c r="Q4" s="18">
        <v>25.369000000000007</v>
      </c>
      <c r="R4" s="18">
        <v>51.097999999999999</v>
      </c>
      <c r="S4" s="18">
        <v>40.89</v>
      </c>
      <c r="T4" s="18">
        <v>6.3689999999999998</v>
      </c>
      <c r="U4" s="18">
        <v>58.225000000000001</v>
      </c>
      <c r="V4" s="18">
        <v>86.4</v>
      </c>
      <c r="W4" s="18">
        <v>78.103000000000009</v>
      </c>
      <c r="X4" s="18">
        <v>46.331000000000003</v>
      </c>
      <c r="Y4" s="18">
        <v>23.192999999999998</v>
      </c>
      <c r="Z4" s="19"/>
      <c r="AA4" s="20">
        <f>SUM(B4:Z4)</f>
        <v>1657.28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119.26</v>
      </c>
      <c r="C7" s="28">
        <v>110</v>
      </c>
      <c r="D7" s="28">
        <v>86.09</v>
      </c>
      <c r="E7" s="28">
        <v>80.31</v>
      </c>
      <c r="F7" s="28">
        <v>80.39</v>
      </c>
      <c r="G7" s="28">
        <v>86.09</v>
      </c>
      <c r="H7" s="28">
        <v>96.51</v>
      </c>
      <c r="I7" s="28">
        <v>109.5</v>
      </c>
      <c r="J7" s="28">
        <v>124.35</v>
      </c>
      <c r="K7" s="28">
        <v>94.33</v>
      </c>
      <c r="L7" s="28">
        <v>75.930000000000007</v>
      </c>
      <c r="M7" s="28">
        <v>86.25</v>
      </c>
      <c r="N7" s="28">
        <v>85</v>
      </c>
      <c r="O7" s="28">
        <v>103.77</v>
      </c>
      <c r="P7" s="28">
        <v>97.72</v>
      </c>
      <c r="Q7" s="28">
        <v>112.92</v>
      </c>
      <c r="R7" s="28">
        <v>121.78</v>
      </c>
      <c r="S7" s="28">
        <v>125</v>
      </c>
      <c r="T7" s="28">
        <v>143.85</v>
      </c>
      <c r="U7" s="28">
        <v>180.07</v>
      </c>
      <c r="V7" s="28">
        <v>194.6</v>
      </c>
      <c r="W7" s="28">
        <v>179</v>
      </c>
      <c r="X7" s="28">
        <v>135</v>
      </c>
      <c r="Y7" s="28">
        <v>123.31</v>
      </c>
      <c r="Z7" s="29"/>
      <c r="AA7" s="30">
        <f>IF(SUM(B7:Z7)&lt;&gt;0,AVERAGEIF(B7:Z7,"&lt;&gt;"""),"")</f>
        <v>114.62624999999998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67.742999999999995</v>
      </c>
      <c r="C12" s="52">
        <v>121.261</v>
      </c>
      <c r="D12" s="52"/>
      <c r="E12" s="52"/>
      <c r="F12" s="52"/>
      <c r="G12" s="52"/>
      <c r="H12" s="52"/>
      <c r="I12" s="52">
        <v>17.5</v>
      </c>
      <c r="J12" s="52"/>
      <c r="K12" s="52">
        <v>36.460999999999999</v>
      </c>
      <c r="L12" s="52"/>
      <c r="M12" s="52">
        <v>52.073</v>
      </c>
      <c r="N12" s="52">
        <v>5.8170000000000002</v>
      </c>
      <c r="O12" s="52">
        <v>65.063000000000002</v>
      </c>
      <c r="P12" s="52">
        <v>49.326000000000001</v>
      </c>
      <c r="Q12" s="52">
        <v>9.1460000000000008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424.39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3.008</v>
      </c>
      <c r="C14" s="57">
        <v>3.1749999999999994</v>
      </c>
      <c r="D14" s="57">
        <v>3.06</v>
      </c>
      <c r="E14" s="57"/>
      <c r="F14" s="57">
        <v>1</v>
      </c>
      <c r="G14" s="57">
        <v>1.948</v>
      </c>
      <c r="H14" s="57">
        <v>3.0579999999999998</v>
      </c>
      <c r="I14" s="57">
        <v>3.089</v>
      </c>
      <c r="J14" s="57">
        <v>3.4889999999999999</v>
      </c>
      <c r="K14" s="57">
        <v>2.3559999999999999</v>
      </c>
      <c r="L14" s="57">
        <v>28.400000000000002</v>
      </c>
      <c r="M14" s="57">
        <v>2.4039999999999999</v>
      </c>
      <c r="N14" s="57">
        <v>2.4389999999999996</v>
      </c>
      <c r="O14" s="57">
        <v>2.4359999999999999</v>
      </c>
      <c r="P14" s="57">
        <v>2.359</v>
      </c>
      <c r="Q14" s="57">
        <v>2.3479999999999999</v>
      </c>
      <c r="R14" s="57">
        <v>2.1909999999999998</v>
      </c>
      <c r="S14" s="57">
        <v>1.99</v>
      </c>
      <c r="T14" s="57">
        <v>1.7689999999999999</v>
      </c>
      <c r="U14" s="57">
        <v>1.625</v>
      </c>
      <c r="V14" s="57">
        <v>1.5999999999999999</v>
      </c>
      <c r="W14" s="57">
        <v>1.5029999999999999</v>
      </c>
      <c r="X14" s="57">
        <v>2.5259999999999998</v>
      </c>
      <c r="Y14" s="57">
        <v>1.8009999999999999</v>
      </c>
      <c r="Z14" s="58"/>
      <c r="AA14" s="59">
        <f t="shared" si="0"/>
        <v>79.573999999999998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70.750999999999991</v>
      </c>
      <c r="C16" s="62">
        <f t="shared" ref="C16:Z16" si="1">IF(LEN(C$2)&gt;0,SUM(C10:C15),"")</f>
        <v>124.43599999999999</v>
      </c>
      <c r="D16" s="62">
        <f t="shared" si="1"/>
        <v>3.06</v>
      </c>
      <c r="E16" s="62">
        <f t="shared" si="1"/>
        <v>0</v>
      </c>
      <c r="F16" s="62">
        <f t="shared" si="1"/>
        <v>1</v>
      </c>
      <c r="G16" s="62">
        <f t="shared" si="1"/>
        <v>1.948</v>
      </c>
      <c r="H16" s="62">
        <f t="shared" si="1"/>
        <v>3.0579999999999998</v>
      </c>
      <c r="I16" s="62">
        <f t="shared" si="1"/>
        <v>20.588999999999999</v>
      </c>
      <c r="J16" s="62">
        <f t="shared" si="1"/>
        <v>3.4889999999999999</v>
      </c>
      <c r="K16" s="62">
        <f t="shared" si="1"/>
        <v>38.817</v>
      </c>
      <c r="L16" s="62">
        <f t="shared" si="1"/>
        <v>28.400000000000002</v>
      </c>
      <c r="M16" s="62">
        <f t="shared" si="1"/>
        <v>54.477000000000004</v>
      </c>
      <c r="N16" s="62">
        <f t="shared" si="1"/>
        <v>8.2560000000000002</v>
      </c>
      <c r="O16" s="62">
        <f t="shared" si="1"/>
        <v>67.498999999999995</v>
      </c>
      <c r="P16" s="62">
        <f t="shared" si="1"/>
        <v>51.685000000000002</v>
      </c>
      <c r="Q16" s="62">
        <f t="shared" si="1"/>
        <v>11.494</v>
      </c>
      <c r="R16" s="62">
        <f t="shared" si="1"/>
        <v>2.1909999999999998</v>
      </c>
      <c r="S16" s="62">
        <f t="shared" si="1"/>
        <v>1.99</v>
      </c>
      <c r="T16" s="62">
        <f t="shared" si="1"/>
        <v>1.7689999999999999</v>
      </c>
      <c r="U16" s="62">
        <f t="shared" si="1"/>
        <v>1.625</v>
      </c>
      <c r="V16" s="62">
        <f t="shared" si="1"/>
        <v>1.5999999999999999</v>
      </c>
      <c r="W16" s="62">
        <f t="shared" si="1"/>
        <v>1.5029999999999999</v>
      </c>
      <c r="X16" s="62">
        <f t="shared" si="1"/>
        <v>2.5259999999999998</v>
      </c>
      <c r="Y16" s="62">
        <f t="shared" si="1"/>
        <v>1.8009999999999999</v>
      </c>
      <c r="Z16" s="63" t="str">
        <f t="shared" si="1"/>
        <v/>
      </c>
      <c r="AA16" s="64">
        <f>SUM(AA10:AA15)</f>
        <v>503.964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11.847</v>
      </c>
      <c r="C20" s="77">
        <v>39.049999999999997</v>
      </c>
      <c r="D20" s="77"/>
      <c r="E20" s="77"/>
      <c r="F20" s="77"/>
      <c r="G20" s="77"/>
      <c r="H20" s="77"/>
      <c r="I20" s="77">
        <v>27.977</v>
      </c>
      <c r="J20" s="77">
        <v>3.3000000000000002E-2</v>
      </c>
      <c r="K20" s="77"/>
      <c r="L20" s="77">
        <v>3.5000000000000003E-2</v>
      </c>
      <c r="M20" s="77">
        <v>8.9999999999999993E-3</v>
      </c>
      <c r="N20" s="77"/>
      <c r="O20" s="77">
        <v>4.1000000000000002E-2</v>
      </c>
      <c r="P20" s="77"/>
      <c r="Q20" s="77">
        <v>0.05</v>
      </c>
      <c r="R20" s="77">
        <v>1.212</v>
      </c>
      <c r="S20" s="77"/>
      <c r="T20" s="77"/>
      <c r="U20" s="77"/>
      <c r="V20" s="77"/>
      <c r="W20" s="77"/>
      <c r="X20" s="77">
        <v>1.4770000000000001</v>
      </c>
      <c r="Y20" s="77">
        <v>11.798</v>
      </c>
      <c r="Z20" s="78"/>
      <c r="AA20" s="79">
        <f t="shared" si="2"/>
        <v>93.528999999999996</v>
      </c>
    </row>
    <row r="21" spans="1:27" ht="24.95" customHeight="1" x14ac:dyDescent="0.2">
      <c r="A21" s="75" t="s">
        <v>16</v>
      </c>
      <c r="B21" s="80">
        <v>40.17</v>
      </c>
      <c r="C21" s="81">
        <v>18.298999999999999</v>
      </c>
      <c r="D21" s="81">
        <v>10.292999999999999</v>
      </c>
      <c r="E21" s="81">
        <v>11.199</v>
      </c>
      <c r="F21" s="81">
        <v>8.1690000000000005</v>
      </c>
      <c r="G21" s="81">
        <v>2.3090000000000002</v>
      </c>
      <c r="H21" s="81">
        <v>42.25</v>
      </c>
      <c r="I21" s="81">
        <v>75.441000000000003</v>
      </c>
      <c r="J21" s="81">
        <v>5.484</v>
      </c>
      <c r="K21" s="81">
        <v>13.843</v>
      </c>
      <c r="L21" s="81">
        <v>19.876999999999999</v>
      </c>
      <c r="M21" s="81">
        <v>7.0359999999999996</v>
      </c>
      <c r="N21" s="81">
        <v>20.592000000000002</v>
      </c>
      <c r="O21" s="81">
        <v>2.8570000000000002</v>
      </c>
      <c r="P21" s="81">
        <v>15.725999999999999</v>
      </c>
      <c r="Q21" s="81">
        <v>7.9250000000000007</v>
      </c>
      <c r="R21" s="81">
        <v>15.895</v>
      </c>
      <c r="S21" s="81"/>
      <c r="T21" s="81">
        <v>2.6</v>
      </c>
      <c r="U21" s="81">
        <v>2.7</v>
      </c>
      <c r="V21" s="81">
        <v>0.4</v>
      </c>
      <c r="W21" s="81">
        <v>1.2</v>
      </c>
      <c r="X21" s="81">
        <v>3.7280000000000002</v>
      </c>
      <c r="Y21" s="81">
        <v>9.5940000000000012</v>
      </c>
      <c r="Z21" s="78"/>
      <c r="AA21" s="79">
        <f t="shared" si="2"/>
        <v>337.58699999999999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52.017000000000003</v>
      </c>
      <c r="C25" s="88">
        <f t="shared" ref="C25:Z25" si="3">IF(LEN(C$2)&gt;0,SUM(C19:C24),"")</f>
        <v>57.348999999999997</v>
      </c>
      <c r="D25" s="88">
        <f t="shared" si="3"/>
        <v>10.292999999999999</v>
      </c>
      <c r="E25" s="88">
        <f t="shared" si="3"/>
        <v>11.199</v>
      </c>
      <c r="F25" s="88">
        <f t="shared" si="3"/>
        <v>8.1690000000000005</v>
      </c>
      <c r="G25" s="88">
        <f t="shared" si="3"/>
        <v>2.3090000000000002</v>
      </c>
      <c r="H25" s="88">
        <f t="shared" si="3"/>
        <v>42.25</v>
      </c>
      <c r="I25" s="88">
        <f t="shared" si="3"/>
        <v>103.41800000000001</v>
      </c>
      <c r="J25" s="88">
        <f t="shared" si="3"/>
        <v>5.5170000000000003</v>
      </c>
      <c r="K25" s="88">
        <f t="shared" si="3"/>
        <v>13.843</v>
      </c>
      <c r="L25" s="88">
        <f t="shared" si="3"/>
        <v>19.911999999999999</v>
      </c>
      <c r="M25" s="88">
        <f t="shared" si="3"/>
        <v>7.0449999999999999</v>
      </c>
      <c r="N25" s="88">
        <f t="shared" si="3"/>
        <v>20.592000000000002</v>
      </c>
      <c r="O25" s="88">
        <f t="shared" si="3"/>
        <v>2.8980000000000001</v>
      </c>
      <c r="P25" s="88">
        <f t="shared" si="3"/>
        <v>15.725999999999999</v>
      </c>
      <c r="Q25" s="88">
        <f t="shared" si="3"/>
        <v>7.9750000000000005</v>
      </c>
      <c r="R25" s="88">
        <f t="shared" si="3"/>
        <v>17.106999999999999</v>
      </c>
      <c r="S25" s="88">
        <f t="shared" si="3"/>
        <v>0</v>
      </c>
      <c r="T25" s="88">
        <f t="shared" si="3"/>
        <v>2.6</v>
      </c>
      <c r="U25" s="88">
        <f t="shared" si="3"/>
        <v>2.7</v>
      </c>
      <c r="V25" s="88">
        <f t="shared" si="3"/>
        <v>0.4</v>
      </c>
      <c r="W25" s="88">
        <f t="shared" si="3"/>
        <v>1.2</v>
      </c>
      <c r="X25" s="88">
        <f t="shared" si="3"/>
        <v>5.2050000000000001</v>
      </c>
      <c r="Y25" s="88">
        <f t="shared" si="3"/>
        <v>21.392000000000003</v>
      </c>
      <c r="Z25" s="89" t="str">
        <f t="shared" si="3"/>
        <v/>
      </c>
      <c r="AA25" s="90">
        <f>SUM(AA19:AA24)</f>
        <v>431.11599999999999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122.768</v>
      </c>
      <c r="C29" s="77">
        <v>181.785</v>
      </c>
      <c r="D29" s="77">
        <v>13.353</v>
      </c>
      <c r="E29" s="77">
        <v>11.199</v>
      </c>
      <c r="F29" s="77">
        <v>9.1690000000000005</v>
      </c>
      <c r="G29" s="77">
        <v>4.2569999999999997</v>
      </c>
      <c r="H29" s="77">
        <v>45.308</v>
      </c>
      <c r="I29" s="77">
        <v>124.00700000000001</v>
      </c>
      <c r="J29" s="77">
        <v>9.0060000000000002</v>
      </c>
      <c r="K29" s="77">
        <v>52.66</v>
      </c>
      <c r="L29" s="77">
        <v>48.311999999999998</v>
      </c>
      <c r="M29" s="77">
        <v>61.521999999999998</v>
      </c>
      <c r="N29" s="77">
        <v>28.847999999999999</v>
      </c>
      <c r="O29" s="77">
        <v>70.397000000000006</v>
      </c>
      <c r="P29" s="77">
        <v>67.411000000000001</v>
      </c>
      <c r="Q29" s="77">
        <v>19.469000000000001</v>
      </c>
      <c r="R29" s="77">
        <v>19.297999999999998</v>
      </c>
      <c r="S29" s="77">
        <v>1.99</v>
      </c>
      <c r="T29" s="77">
        <v>4.3689999999999998</v>
      </c>
      <c r="U29" s="77">
        <v>4.3250000000000002</v>
      </c>
      <c r="V29" s="77">
        <v>2</v>
      </c>
      <c r="W29" s="77">
        <v>2.7029999999999998</v>
      </c>
      <c r="X29" s="77">
        <v>7.7309999999999999</v>
      </c>
      <c r="Y29" s="77">
        <v>23.193000000000001</v>
      </c>
      <c r="Z29" s="78"/>
      <c r="AA29" s="79">
        <f>SUM(B29:Z29)</f>
        <v>935.08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122.768</v>
      </c>
      <c r="C31" s="62">
        <f t="shared" ref="C31:Z31" si="4">IF(LEN(C$2)&gt;0,SUM(C28:C30),"")</f>
        <v>181.785</v>
      </c>
      <c r="D31" s="62">
        <f t="shared" si="4"/>
        <v>13.353</v>
      </c>
      <c r="E31" s="62">
        <f t="shared" si="4"/>
        <v>11.199</v>
      </c>
      <c r="F31" s="62">
        <f t="shared" si="4"/>
        <v>9.1690000000000005</v>
      </c>
      <c r="G31" s="62">
        <f t="shared" si="4"/>
        <v>4.2569999999999997</v>
      </c>
      <c r="H31" s="62">
        <f t="shared" si="4"/>
        <v>45.308</v>
      </c>
      <c r="I31" s="62">
        <f t="shared" si="4"/>
        <v>124.00700000000001</v>
      </c>
      <c r="J31" s="62">
        <f t="shared" si="4"/>
        <v>9.0060000000000002</v>
      </c>
      <c r="K31" s="62">
        <f t="shared" si="4"/>
        <v>52.66</v>
      </c>
      <c r="L31" s="62">
        <f t="shared" si="4"/>
        <v>48.311999999999998</v>
      </c>
      <c r="M31" s="62">
        <f t="shared" si="4"/>
        <v>61.521999999999998</v>
      </c>
      <c r="N31" s="62">
        <f t="shared" si="4"/>
        <v>28.847999999999999</v>
      </c>
      <c r="O31" s="62">
        <f t="shared" si="4"/>
        <v>70.397000000000006</v>
      </c>
      <c r="P31" s="62">
        <f t="shared" si="4"/>
        <v>67.411000000000001</v>
      </c>
      <c r="Q31" s="62">
        <f t="shared" si="4"/>
        <v>19.469000000000001</v>
      </c>
      <c r="R31" s="62">
        <f t="shared" si="4"/>
        <v>19.297999999999998</v>
      </c>
      <c r="S31" s="62">
        <f t="shared" si="4"/>
        <v>1.99</v>
      </c>
      <c r="T31" s="62">
        <f t="shared" si="4"/>
        <v>4.3689999999999998</v>
      </c>
      <c r="U31" s="62">
        <f t="shared" si="4"/>
        <v>4.3250000000000002</v>
      </c>
      <c r="V31" s="62">
        <f t="shared" si="4"/>
        <v>2</v>
      </c>
      <c r="W31" s="62">
        <f t="shared" si="4"/>
        <v>2.7029999999999998</v>
      </c>
      <c r="X31" s="62">
        <f t="shared" si="4"/>
        <v>7.7309999999999999</v>
      </c>
      <c r="Y31" s="62">
        <f t="shared" si="4"/>
        <v>23.193000000000001</v>
      </c>
      <c r="Z31" s="63" t="str">
        <f t="shared" si="4"/>
        <v/>
      </c>
      <c r="AA31" s="64">
        <f>SUM(AA28:AA30)</f>
        <v>935.08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51.8</v>
      </c>
      <c r="E38" s="99">
        <v>46.3</v>
      </c>
      <c r="F38" s="99">
        <v>87.5</v>
      </c>
      <c r="G38" s="99">
        <v>78.900000000000006</v>
      </c>
      <c r="H38" s="99">
        <v>116.8</v>
      </c>
      <c r="I38" s="99"/>
      <c r="J38" s="99">
        <v>10</v>
      </c>
      <c r="K38" s="99"/>
      <c r="L38" s="99"/>
      <c r="M38" s="99"/>
      <c r="N38" s="99"/>
      <c r="O38" s="99"/>
      <c r="P38" s="99"/>
      <c r="Q38" s="99">
        <v>5.9</v>
      </c>
      <c r="R38" s="99">
        <v>31.8</v>
      </c>
      <c r="S38" s="99">
        <v>38.9</v>
      </c>
      <c r="T38" s="99">
        <v>2</v>
      </c>
      <c r="U38" s="99">
        <v>53.9</v>
      </c>
      <c r="V38" s="99">
        <v>84.4</v>
      </c>
      <c r="W38" s="99">
        <v>75.400000000000006</v>
      </c>
      <c r="X38" s="99">
        <v>38.6</v>
      </c>
      <c r="Y38" s="99"/>
      <c r="Z38" s="100"/>
      <c r="AA38" s="79">
        <f t="shared" si="5"/>
        <v>722.19999999999993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51.8</v>
      </c>
      <c r="E39" s="88">
        <f t="shared" si="6"/>
        <v>46.3</v>
      </c>
      <c r="F39" s="88">
        <f t="shared" si="6"/>
        <v>87.5</v>
      </c>
      <c r="G39" s="88">
        <f t="shared" si="6"/>
        <v>78.900000000000006</v>
      </c>
      <c r="H39" s="88">
        <f t="shared" si="6"/>
        <v>116.8</v>
      </c>
      <c r="I39" s="88">
        <f t="shared" si="6"/>
        <v>0</v>
      </c>
      <c r="J39" s="88">
        <f t="shared" si="6"/>
        <v>10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5.9</v>
      </c>
      <c r="R39" s="88">
        <f t="shared" si="6"/>
        <v>31.8</v>
      </c>
      <c r="S39" s="88">
        <f t="shared" si="6"/>
        <v>38.9</v>
      </c>
      <c r="T39" s="88">
        <f t="shared" si="6"/>
        <v>2</v>
      </c>
      <c r="U39" s="88">
        <f t="shared" si="6"/>
        <v>53.9</v>
      </c>
      <c r="V39" s="88">
        <f t="shared" si="6"/>
        <v>84.4</v>
      </c>
      <c r="W39" s="88">
        <f t="shared" si="6"/>
        <v>75.400000000000006</v>
      </c>
      <c r="X39" s="88">
        <f t="shared" si="6"/>
        <v>38.6</v>
      </c>
      <c r="Y39" s="88">
        <f t="shared" si="6"/>
        <v>0</v>
      </c>
      <c r="Z39" s="89" t="str">
        <f t="shared" si="6"/>
        <v/>
      </c>
      <c r="AA39" s="90">
        <f t="shared" si="5"/>
        <v>722.19999999999993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51.8</v>
      </c>
      <c r="E46" s="99">
        <v>46.3</v>
      </c>
      <c r="F46" s="99">
        <v>87.5</v>
      </c>
      <c r="G46" s="99">
        <v>78.900000000000006</v>
      </c>
      <c r="H46" s="99">
        <v>116.8</v>
      </c>
      <c r="I46" s="99"/>
      <c r="J46" s="99">
        <v>10</v>
      </c>
      <c r="K46" s="99"/>
      <c r="L46" s="99"/>
      <c r="M46" s="99"/>
      <c r="N46" s="99"/>
      <c r="O46" s="99"/>
      <c r="P46" s="99"/>
      <c r="Q46" s="99">
        <v>5.9</v>
      </c>
      <c r="R46" s="99">
        <v>31.8</v>
      </c>
      <c r="S46" s="99">
        <v>38.9</v>
      </c>
      <c r="T46" s="99">
        <v>2</v>
      </c>
      <c r="U46" s="99">
        <v>53.9</v>
      </c>
      <c r="V46" s="99">
        <v>84.4</v>
      </c>
      <c r="W46" s="99">
        <v>75.400000000000006</v>
      </c>
      <c r="X46" s="99">
        <v>38.6</v>
      </c>
      <c r="Y46" s="99"/>
      <c r="Z46" s="100"/>
      <c r="AA46" s="79">
        <f t="shared" si="7"/>
        <v>722.19999999999993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51.8</v>
      </c>
      <c r="E48" s="88">
        <f t="shared" si="8"/>
        <v>46.3</v>
      </c>
      <c r="F48" s="88">
        <f t="shared" si="8"/>
        <v>87.5</v>
      </c>
      <c r="G48" s="88">
        <f t="shared" si="8"/>
        <v>78.900000000000006</v>
      </c>
      <c r="H48" s="88">
        <f t="shared" si="8"/>
        <v>116.8</v>
      </c>
      <c r="I48" s="88">
        <f t="shared" si="8"/>
        <v>0</v>
      </c>
      <c r="J48" s="88">
        <f t="shared" si="8"/>
        <v>10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5.9</v>
      </c>
      <c r="R48" s="88">
        <f t="shared" si="8"/>
        <v>31.8</v>
      </c>
      <c r="S48" s="88">
        <f t="shared" si="8"/>
        <v>38.9</v>
      </c>
      <c r="T48" s="88">
        <f t="shared" si="8"/>
        <v>2</v>
      </c>
      <c r="U48" s="88">
        <f t="shared" si="8"/>
        <v>53.9</v>
      </c>
      <c r="V48" s="88">
        <f t="shared" si="8"/>
        <v>84.4</v>
      </c>
      <c r="W48" s="88">
        <f t="shared" si="8"/>
        <v>75.400000000000006</v>
      </c>
      <c r="X48" s="88">
        <f t="shared" si="8"/>
        <v>38.6</v>
      </c>
      <c r="Y48" s="88">
        <f t="shared" si="8"/>
        <v>0</v>
      </c>
      <c r="Z48" s="89" t="str">
        <f t="shared" si="8"/>
        <v/>
      </c>
      <c r="AA48" s="90">
        <f t="shared" si="7"/>
        <v>722.19999999999993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122.768</v>
      </c>
      <c r="C51" s="88">
        <f t="shared" si="10"/>
        <v>181.785</v>
      </c>
      <c r="D51" s="88">
        <f t="shared" si="10"/>
        <v>65.152999999999992</v>
      </c>
      <c r="E51" s="88">
        <f t="shared" si="10"/>
        <v>57.498999999999995</v>
      </c>
      <c r="F51" s="88">
        <f t="shared" si="10"/>
        <v>96.668999999999997</v>
      </c>
      <c r="G51" s="88">
        <f t="shared" si="10"/>
        <v>83.157000000000011</v>
      </c>
      <c r="H51" s="88">
        <f t="shared" si="10"/>
        <v>162.108</v>
      </c>
      <c r="I51" s="88">
        <f t="shared" si="10"/>
        <v>124.00700000000001</v>
      </c>
      <c r="J51" s="88">
        <f t="shared" si="10"/>
        <v>19.006</v>
      </c>
      <c r="K51" s="88">
        <f t="shared" si="10"/>
        <v>52.66</v>
      </c>
      <c r="L51" s="88">
        <f t="shared" si="10"/>
        <v>48.311999999999998</v>
      </c>
      <c r="M51" s="88">
        <f t="shared" si="10"/>
        <v>61.522000000000006</v>
      </c>
      <c r="N51" s="88">
        <f t="shared" si="10"/>
        <v>28.848000000000003</v>
      </c>
      <c r="O51" s="88">
        <f t="shared" si="10"/>
        <v>70.396999999999991</v>
      </c>
      <c r="P51" s="88">
        <f t="shared" si="10"/>
        <v>67.411000000000001</v>
      </c>
      <c r="Q51" s="88">
        <f t="shared" si="10"/>
        <v>25.369</v>
      </c>
      <c r="R51" s="88">
        <f t="shared" si="10"/>
        <v>51.097999999999999</v>
      </c>
      <c r="S51" s="88">
        <f t="shared" si="10"/>
        <v>40.89</v>
      </c>
      <c r="T51" s="88">
        <f t="shared" si="10"/>
        <v>6.3689999999999998</v>
      </c>
      <c r="U51" s="88">
        <f t="shared" si="10"/>
        <v>58.225000000000001</v>
      </c>
      <c r="V51" s="88">
        <f t="shared" si="10"/>
        <v>86.4</v>
      </c>
      <c r="W51" s="88">
        <f t="shared" si="10"/>
        <v>78.103000000000009</v>
      </c>
      <c r="X51" s="88">
        <f t="shared" si="10"/>
        <v>46.331000000000003</v>
      </c>
      <c r="Y51" s="88">
        <f t="shared" si="10"/>
        <v>23.193000000000001</v>
      </c>
      <c r="Z51" s="89" t="str">
        <f t="shared" si="10"/>
        <v/>
      </c>
      <c r="AA51" s="104">
        <f>SUM(B51:Z51)</f>
        <v>1657.28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122.80000000000001</v>
      </c>
      <c r="C4" s="18">
        <v>181.78000000000003</v>
      </c>
      <c r="D4" s="18">
        <v>65.165999999999997</v>
      </c>
      <c r="E4" s="18">
        <v>57.475000000000001</v>
      </c>
      <c r="F4" s="18">
        <v>96.701999999999998</v>
      </c>
      <c r="G4" s="18">
        <v>83.12299999999999</v>
      </c>
      <c r="H4" s="18">
        <v>162.13499999999999</v>
      </c>
      <c r="I4" s="18">
        <v>123.96</v>
      </c>
      <c r="J4" s="18">
        <v>19.030999999999999</v>
      </c>
      <c r="K4" s="18">
        <v>52.660000000000004</v>
      </c>
      <c r="L4" s="18">
        <v>48.312000000000005</v>
      </c>
      <c r="M4" s="18">
        <v>61.521999999999998</v>
      </c>
      <c r="N4" s="18">
        <v>28.848000000000003</v>
      </c>
      <c r="O4" s="18">
        <v>70.397999999999996</v>
      </c>
      <c r="P4" s="18">
        <v>67.411000000000001</v>
      </c>
      <c r="Q4" s="18">
        <v>25.414000000000001</v>
      </c>
      <c r="R4" s="18">
        <v>51.048999999999999</v>
      </c>
      <c r="S4" s="18">
        <v>40.899000000000001</v>
      </c>
      <c r="T4" s="18">
        <v>6.3740000000000006</v>
      </c>
      <c r="U4" s="18">
        <v>58.187999999999988</v>
      </c>
      <c r="V4" s="18">
        <v>86.352000000000018</v>
      </c>
      <c r="W4" s="18">
        <v>78.078000000000003</v>
      </c>
      <c r="X4" s="18">
        <v>46.32</v>
      </c>
      <c r="Y4" s="18">
        <v>23.192999999999998</v>
      </c>
      <c r="Z4" s="19"/>
      <c r="AA4" s="20">
        <f>SUM(B4:Z4)</f>
        <v>1657.1899999999998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119.26</v>
      </c>
      <c r="C7" s="28">
        <v>110</v>
      </c>
      <c r="D7" s="28">
        <v>86.09</v>
      </c>
      <c r="E7" s="28">
        <v>80.31</v>
      </c>
      <c r="F7" s="28">
        <v>80.39</v>
      </c>
      <c r="G7" s="28">
        <v>86.09</v>
      </c>
      <c r="H7" s="28">
        <v>96.51</v>
      </c>
      <c r="I7" s="28">
        <v>109.5</v>
      </c>
      <c r="J7" s="28">
        <v>124.35</v>
      </c>
      <c r="K7" s="28">
        <v>94.33</v>
      </c>
      <c r="L7" s="28">
        <v>75.930000000000007</v>
      </c>
      <c r="M7" s="28">
        <v>86.25</v>
      </c>
      <c r="N7" s="28">
        <v>85</v>
      </c>
      <c r="O7" s="28">
        <v>103.77</v>
      </c>
      <c r="P7" s="28">
        <v>97.72</v>
      </c>
      <c r="Q7" s="28">
        <v>112.92</v>
      </c>
      <c r="R7" s="28">
        <v>121.78</v>
      </c>
      <c r="S7" s="28">
        <v>125</v>
      </c>
      <c r="T7" s="28">
        <v>143.85</v>
      </c>
      <c r="U7" s="28">
        <v>180.07</v>
      </c>
      <c r="V7" s="28">
        <v>194.6</v>
      </c>
      <c r="W7" s="28">
        <v>179</v>
      </c>
      <c r="X7" s="28">
        <v>135</v>
      </c>
      <c r="Y7" s="28">
        <v>123.31</v>
      </c>
      <c r="Z7" s="29"/>
      <c r="AA7" s="30">
        <f>IF(SUM(B7:Z7)&lt;&gt;0,AVERAGEIF(B7:Z7,"&lt;&gt;"""),"")</f>
        <v>114.62624999999998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4.6550000000000002</v>
      </c>
      <c r="F14" s="57">
        <v>4.665</v>
      </c>
      <c r="G14" s="57"/>
      <c r="H14" s="57"/>
      <c r="I14" s="57"/>
      <c r="J14" s="57"/>
      <c r="K14" s="57"/>
      <c r="L14" s="57">
        <v>16.027000000000001</v>
      </c>
      <c r="M14" s="57"/>
      <c r="N14" s="57">
        <v>16.006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41.353000000000002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4.6550000000000002</v>
      </c>
      <c r="F16" s="62">
        <f t="shared" si="1"/>
        <v>4.665</v>
      </c>
      <c r="G16" s="62">
        <f t="shared" si="1"/>
        <v>0</v>
      </c>
      <c r="H16" s="62">
        <f t="shared" si="1"/>
        <v>100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16.027000000000001</v>
      </c>
      <c r="M16" s="62">
        <f t="shared" si="1"/>
        <v>0</v>
      </c>
      <c r="N16" s="62">
        <f t="shared" si="1"/>
        <v>16.006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141.35300000000001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28</v>
      </c>
      <c r="E19" s="72"/>
      <c r="F19" s="72">
        <v>50</v>
      </c>
      <c r="G19" s="72">
        <v>50</v>
      </c>
      <c r="H19" s="72">
        <v>20</v>
      </c>
      <c r="I19" s="72">
        <v>20</v>
      </c>
      <c r="J19" s="72"/>
      <c r="K19" s="72">
        <v>0.5</v>
      </c>
      <c r="L19" s="72"/>
      <c r="M19" s="72"/>
      <c r="N19" s="72"/>
      <c r="O19" s="72"/>
      <c r="P19" s="72">
        <v>0.5</v>
      </c>
      <c r="Q19" s="72"/>
      <c r="R19" s="72"/>
      <c r="S19" s="72"/>
      <c r="T19" s="72"/>
      <c r="U19" s="72">
        <v>0.5</v>
      </c>
      <c r="V19" s="72">
        <v>1</v>
      </c>
      <c r="W19" s="72">
        <v>0.5</v>
      </c>
      <c r="X19" s="72"/>
      <c r="Y19" s="72"/>
      <c r="Z19" s="73"/>
      <c r="AA19" s="74">
        <f t="shared" ref="AA19:AA24" si="2">SUM(B19:Z19)</f>
        <v>171</v>
      </c>
    </row>
    <row r="20" spans="1:27" ht="24.95" customHeight="1" x14ac:dyDescent="0.2">
      <c r="A20" s="75" t="s">
        <v>15</v>
      </c>
      <c r="B20" s="76">
        <v>4.7E-2</v>
      </c>
      <c r="C20" s="77">
        <v>4.5999999999999999E-2</v>
      </c>
      <c r="D20" s="77">
        <v>7.8090000000000002</v>
      </c>
      <c r="E20" s="77">
        <v>6.2649999999999997</v>
      </c>
      <c r="F20" s="77">
        <v>6.14</v>
      </c>
      <c r="G20" s="77">
        <v>4.5620000000000003</v>
      </c>
      <c r="H20" s="77">
        <v>9.5809999999999995</v>
      </c>
      <c r="I20" s="77">
        <v>8.5999999999999993E-2</v>
      </c>
      <c r="J20" s="77">
        <v>9.2999999999999999E-2</v>
      </c>
      <c r="K20" s="77">
        <v>8.3780000000000001</v>
      </c>
      <c r="L20" s="77">
        <v>0.106</v>
      </c>
      <c r="M20" s="77">
        <v>3.431</v>
      </c>
      <c r="N20" s="77">
        <v>0.11</v>
      </c>
      <c r="O20" s="77">
        <v>1.359</v>
      </c>
      <c r="P20" s="77">
        <v>9.911999999999999</v>
      </c>
      <c r="Q20" s="77">
        <v>3.1419999999999999</v>
      </c>
      <c r="R20" s="77">
        <v>6.931</v>
      </c>
      <c r="S20" s="77">
        <v>6.7409999999999997</v>
      </c>
      <c r="T20" s="77">
        <v>0.78300000000000003</v>
      </c>
      <c r="U20" s="77">
        <v>6.11</v>
      </c>
      <c r="V20" s="77">
        <v>8.1020000000000003</v>
      </c>
      <c r="W20" s="77">
        <v>5.0589999999999993</v>
      </c>
      <c r="X20" s="77">
        <v>4.7930000000000001</v>
      </c>
      <c r="Y20" s="77">
        <v>2.0499999999999998</v>
      </c>
      <c r="Z20" s="78"/>
      <c r="AA20" s="79">
        <f t="shared" si="2"/>
        <v>101.63600000000001</v>
      </c>
    </row>
    <row r="21" spans="1:27" ht="24.95" customHeight="1" x14ac:dyDescent="0.2">
      <c r="A21" s="75" t="s">
        <v>16</v>
      </c>
      <c r="B21" s="80">
        <v>3.3529999999999998</v>
      </c>
      <c r="C21" s="81">
        <v>4.4340000000000002</v>
      </c>
      <c r="D21" s="81">
        <v>29.356999999999999</v>
      </c>
      <c r="E21" s="81">
        <v>46.555</v>
      </c>
      <c r="F21" s="81">
        <v>35.896999999999998</v>
      </c>
      <c r="G21" s="81">
        <v>28.561</v>
      </c>
      <c r="H21" s="81">
        <v>32.553999999999995</v>
      </c>
      <c r="I21" s="81">
        <v>11.673999999999999</v>
      </c>
      <c r="J21" s="81">
        <v>18.938000000000002</v>
      </c>
      <c r="K21" s="81">
        <v>43.781999999999996</v>
      </c>
      <c r="L21" s="81">
        <v>32.179000000000002</v>
      </c>
      <c r="M21" s="81">
        <v>58.090999999999994</v>
      </c>
      <c r="N21" s="81">
        <v>12.731999999999999</v>
      </c>
      <c r="O21" s="81">
        <v>16.439</v>
      </c>
      <c r="P21" s="81">
        <v>56.998999999999995</v>
      </c>
      <c r="Q21" s="81">
        <v>22.272000000000002</v>
      </c>
      <c r="R21" s="81">
        <v>44.117999999999995</v>
      </c>
      <c r="S21" s="81">
        <v>34.158000000000001</v>
      </c>
      <c r="T21" s="81">
        <v>5.5910000000000002</v>
      </c>
      <c r="U21" s="81">
        <v>51.577999999999989</v>
      </c>
      <c r="V21" s="81">
        <v>77.250000000000014</v>
      </c>
      <c r="W21" s="81">
        <v>72.519000000000005</v>
      </c>
      <c r="X21" s="81">
        <v>41.527000000000001</v>
      </c>
      <c r="Y21" s="81">
        <v>21.143000000000001</v>
      </c>
      <c r="Z21" s="78"/>
      <c r="AA21" s="79">
        <f t="shared" si="2"/>
        <v>801.70100000000002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3.4</v>
      </c>
      <c r="C25" s="88">
        <f t="shared" si="3"/>
        <v>4.4800000000000004</v>
      </c>
      <c r="D25" s="88">
        <f t="shared" si="3"/>
        <v>65.165999999999997</v>
      </c>
      <c r="E25" s="88">
        <f t="shared" si="3"/>
        <v>52.82</v>
      </c>
      <c r="F25" s="88">
        <f t="shared" si="3"/>
        <v>92.037000000000006</v>
      </c>
      <c r="G25" s="88">
        <f t="shared" si="3"/>
        <v>83.12299999999999</v>
      </c>
      <c r="H25" s="88">
        <f t="shared" si="3"/>
        <v>62.134999999999991</v>
      </c>
      <c r="I25" s="88">
        <f t="shared" si="3"/>
        <v>31.759999999999998</v>
      </c>
      <c r="J25" s="88">
        <f t="shared" si="3"/>
        <v>19.031000000000002</v>
      </c>
      <c r="K25" s="88">
        <f t="shared" si="3"/>
        <v>52.66</v>
      </c>
      <c r="L25" s="88">
        <f t="shared" si="3"/>
        <v>32.285000000000004</v>
      </c>
      <c r="M25" s="88">
        <f t="shared" si="3"/>
        <v>61.521999999999991</v>
      </c>
      <c r="N25" s="88">
        <f t="shared" si="3"/>
        <v>12.841999999999999</v>
      </c>
      <c r="O25" s="88">
        <f t="shared" si="3"/>
        <v>17.798000000000002</v>
      </c>
      <c r="P25" s="88">
        <f t="shared" si="3"/>
        <v>67.411000000000001</v>
      </c>
      <c r="Q25" s="88">
        <f t="shared" si="3"/>
        <v>25.414000000000001</v>
      </c>
      <c r="R25" s="88">
        <f t="shared" si="3"/>
        <v>51.048999999999992</v>
      </c>
      <c r="S25" s="88">
        <f t="shared" si="3"/>
        <v>40.899000000000001</v>
      </c>
      <c r="T25" s="88">
        <f t="shared" si="3"/>
        <v>6.3740000000000006</v>
      </c>
      <c r="U25" s="88">
        <f t="shared" si="3"/>
        <v>58.187999999999988</v>
      </c>
      <c r="V25" s="88">
        <f t="shared" si="3"/>
        <v>86.352000000000018</v>
      </c>
      <c r="W25" s="88">
        <f t="shared" si="3"/>
        <v>78.078000000000003</v>
      </c>
      <c r="X25" s="88">
        <f t="shared" si="3"/>
        <v>46.32</v>
      </c>
      <c r="Y25" s="88">
        <f t="shared" si="3"/>
        <v>23.193000000000001</v>
      </c>
      <c r="Z25" s="89">
        <f t="shared" si="3"/>
        <v>0</v>
      </c>
      <c r="AA25" s="90">
        <f t="shared" si="3"/>
        <v>1074.337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3.4</v>
      </c>
      <c r="C29" s="77">
        <v>4.4800000000000004</v>
      </c>
      <c r="D29" s="77">
        <v>65.165999999999997</v>
      </c>
      <c r="E29" s="77">
        <v>57.475000000000001</v>
      </c>
      <c r="F29" s="77">
        <v>96.701999999999998</v>
      </c>
      <c r="G29" s="77">
        <v>83.123000000000005</v>
      </c>
      <c r="H29" s="77">
        <v>162.13499999999999</v>
      </c>
      <c r="I29" s="77">
        <v>31.76</v>
      </c>
      <c r="J29" s="77">
        <v>19.030999999999999</v>
      </c>
      <c r="K29" s="77">
        <v>52.66</v>
      </c>
      <c r="L29" s="77">
        <v>48.311999999999998</v>
      </c>
      <c r="M29" s="77">
        <v>61.521999999999998</v>
      </c>
      <c r="N29" s="77">
        <v>28.847999999999999</v>
      </c>
      <c r="O29" s="77">
        <v>17.797999999999998</v>
      </c>
      <c r="P29" s="77">
        <v>67.411000000000001</v>
      </c>
      <c r="Q29" s="77">
        <v>25.414000000000001</v>
      </c>
      <c r="R29" s="77">
        <v>51.048999999999999</v>
      </c>
      <c r="S29" s="77">
        <v>40.899000000000001</v>
      </c>
      <c r="T29" s="77">
        <v>6.3739999999999997</v>
      </c>
      <c r="U29" s="77">
        <v>58.188000000000002</v>
      </c>
      <c r="V29" s="77">
        <v>86.352000000000004</v>
      </c>
      <c r="W29" s="77">
        <v>78.078000000000003</v>
      </c>
      <c r="X29" s="77">
        <v>46.32</v>
      </c>
      <c r="Y29" s="77">
        <v>23.193000000000001</v>
      </c>
      <c r="Z29" s="78"/>
      <c r="AA29" s="79">
        <f>SUM(B29:Z29)</f>
        <v>1215.6899999999998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3.4</v>
      </c>
      <c r="C31" s="62">
        <f t="shared" si="4"/>
        <v>4.4800000000000004</v>
      </c>
      <c r="D31" s="62">
        <f t="shared" si="4"/>
        <v>65.165999999999997</v>
      </c>
      <c r="E31" s="62">
        <f t="shared" si="4"/>
        <v>57.475000000000001</v>
      </c>
      <c r="F31" s="62">
        <f t="shared" si="4"/>
        <v>96.701999999999998</v>
      </c>
      <c r="G31" s="62">
        <f t="shared" si="4"/>
        <v>83.123000000000005</v>
      </c>
      <c r="H31" s="62">
        <f t="shared" si="4"/>
        <v>162.13499999999999</v>
      </c>
      <c r="I31" s="62">
        <f t="shared" si="4"/>
        <v>31.76</v>
      </c>
      <c r="J31" s="62">
        <f t="shared" si="4"/>
        <v>19.030999999999999</v>
      </c>
      <c r="K31" s="62">
        <f t="shared" si="4"/>
        <v>52.66</v>
      </c>
      <c r="L31" s="62">
        <f t="shared" si="4"/>
        <v>48.311999999999998</v>
      </c>
      <c r="M31" s="62">
        <f t="shared" si="4"/>
        <v>61.521999999999998</v>
      </c>
      <c r="N31" s="62">
        <f t="shared" si="4"/>
        <v>28.847999999999999</v>
      </c>
      <c r="O31" s="62">
        <f t="shared" si="4"/>
        <v>17.797999999999998</v>
      </c>
      <c r="P31" s="62">
        <f t="shared" si="4"/>
        <v>67.411000000000001</v>
      </c>
      <c r="Q31" s="62">
        <f t="shared" si="4"/>
        <v>25.414000000000001</v>
      </c>
      <c r="R31" s="62">
        <f t="shared" si="4"/>
        <v>51.048999999999999</v>
      </c>
      <c r="S31" s="62">
        <f t="shared" si="4"/>
        <v>40.899000000000001</v>
      </c>
      <c r="T31" s="62">
        <f t="shared" si="4"/>
        <v>6.3739999999999997</v>
      </c>
      <c r="U31" s="62">
        <f t="shared" si="4"/>
        <v>58.188000000000002</v>
      </c>
      <c r="V31" s="62">
        <f t="shared" si="4"/>
        <v>86.352000000000004</v>
      </c>
      <c r="W31" s="62">
        <f t="shared" si="4"/>
        <v>78.078000000000003</v>
      </c>
      <c r="X31" s="62">
        <f t="shared" si="4"/>
        <v>46.32</v>
      </c>
      <c r="Y31" s="62">
        <f t="shared" si="4"/>
        <v>23.193000000000001</v>
      </c>
      <c r="Z31" s="63">
        <f t="shared" si="4"/>
        <v>0</v>
      </c>
      <c r="AA31" s="64">
        <f t="shared" si="4"/>
        <v>1215.6899999999998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119.4</v>
      </c>
      <c r="C38" s="99">
        <v>177.3</v>
      </c>
      <c r="D38" s="99"/>
      <c r="E38" s="99"/>
      <c r="F38" s="99"/>
      <c r="G38" s="99"/>
      <c r="H38" s="99"/>
      <c r="I38" s="99">
        <v>92.2</v>
      </c>
      <c r="J38" s="99"/>
      <c r="K38" s="99"/>
      <c r="L38" s="99"/>
      <c r="M38" s="99"/>
      <c r="N38" s="99"/>
      <c r="O38" s="99">
        <v>52.6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441.50000000000006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119.4</v>
      </c>
      <c r="C39" s="88">
        <f t="shared" si="6"/>
        <v>177.3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92.2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52.6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441.50000000000006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119.4</v>
      </c>
      <c r="C46" s="99">
        <v>177.3</v>
      </c>
      <c r="D46" s="99"/>
      <c r="E46" s="99"/>
      <c r="F46" s="99"/>
      <c r="G46" s="99"/>
      <c r="H46" s="99"/>
      <c r="I46" s="99">
        <v>92.2</v>
      </c>
      <c r="J46" s="99"/>
      <c r="K46" s="99"/>
      <c r="L46" s="99"/>
      <c r="M46" s="99"/>
      <c r="N46" s="99"/>
      <c r="O46" s="99">
        <v>52.6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441.50000000000006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119.4</v>
      </c>
      <c r="C48" s="88">
        <f t="shared" ref="C48:Z48" si="8">SUM(C42:C47)</f>
        <v>177.3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92.2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52.6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441.50000000000006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122.80000000000001</v>
      </c>
      <c r="C51" s="88">
        <f t="shared" si="10"/>
        <v>181.78</v>
      </c>
      <c r="D51" s="88">
        <f t="shared" si="10"/>
        <v>65.165999999999997</v>
      </c>
      <c r="E51" s="88">
        <f t="shared" si="10"/>
        <v>57.475000000000001</v>
      </c>
      <c r="F51" s="88">
        <f t="shared" si="10"/>
        <v>96.702000000000012</v>
      </c>
      <c r="G51" s="88">
        <f t="shared" si="10"/>
        <v>83.12299999999999</v>
      </c>
      <c r="H51" s="88">
        <f t="shared" si="10"/>
        <v>162.13499999999999</v>
      </c>
      <c r="I51" s="88">
        <f t="shared" si="10"/>
        <v>123.96000000000001</v>
      </c>
      <c r="J51" s="88">
        <f t="shared" si="10"/>
        <v>19.031000000000002</v>
      </c>
      <c r="K51" s="88">
        <f t="shared" si="10"/>
        <v>52.66</v>
      </c>
      <c r="L51" s="88">
        <f t="shared" si="10"/>
        <v>48.312000000000005</v>
      </c>
      <c r="M51" s="88">
        <f t="shared" si="10"/>
        <v>61.521999999999991</v>
      </c>
      <c r="N51" s="88">
        <f t="shared" si="10"/>
        <v>28.847999999999999</v>
      </c>
      <c r="O51" s="88">
        <f t="shared" si="10"/>
        <v>70.397999999999996</v>
      </c>
      <c r="P51" s="88">
        <f t="shared" si="10"/>
        <v>67.411000000000001</v>
      </c>
      <c r="Q51" s="88">
        <f t="shared" si="10"/>
        <v>25.414000000000001</v>
      </c>
      <c r="R51" s="88">
        <f t="shared" si="10"/>
        <v>51.048999999999992</v>
      </c>
      <c r="S51" s="88">
        <f t="shared" si="10"/>
        <v>40.899000000000001</v>
      </c>
      <c r="T51" s="88">
        <f t="shared" si="10"/>
        <v>6.3740000000000006</v>
      </c>
      <c r="U51" s="88">
        <f t="shared" si="10"/>
        <v>58.187999999999988</v>
      </c>
      <c r="V51" s="88">
        <f t="shared" si="10"/>
        <v>86.352000000000018</v>
      </c>
      <c r="W51" s="88">
        <f t="shared" si="10"/>
        <v>78.078000000000003</v>
      </c>
      <c r="X51" s="88">
        <f t="shared" si="10"/>
        <v>46.32</v>
      </c>
      <c r="Y51" s="88">
        <f t="shared" si="10"/>
        <v>23.193000000000001</v>
      </c>
      <c r="Z51" s="89">
        <f t="shared" si="10"/>
        <v>0</v>
      </c>
      <c r="AA51" s="104">
        <f>SUM(B51:Z51)</f>
        <v>1657.1899999999998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119.4</v>
      </c>
      <c r="C4" s="18">
        <v>177.3</v>
      </c>
      <c r="D4" s="18">
        <v>-51.8</v>
      </c>
      <c r="E4" s="18">
        <v>-46.3</v>
      </c>
      <c r="F4" s="18">
        <v>-87.5</v>
      </c>
      <c r="G4" s="18">
        <v>-78.900000000000006</v>
      </c>
      <c r="H4" s="18">
        <v>-116.8</v>
      </c>
      <c r="I4" s="18">
        <v>92.2</v>
      </c>
      <c r="J4" s="18">
        <v>-10</v>
      </c>
      <c r="K4" s="18"/>
      <c r="L4" s="18"/>
      <c r="M4" s="18"/>
      <c r="N4" s="18"/>
      <c r="O4" s="18">
        <v>52.6</v>
      </c>
      <c r="P4" s="18"/>
      <c r="Q4" s="18">
        <v>-5.9</v>
      </c>
      <c r="R4" s="18">
        <v>-31.8</v>
      </c>
      <c r="S4" s="18">
        <v>-38.9</v>
      </c>
      <c r="T4" s="18">
        <v>-2</v>
      </c>
      <c r="U4" s="18">
        <v>-53.9</v>
      </c>
      <c r="V4" s="18">
        <v>-84.4</v>
      </c>
      <c r="W4" s="18">
        <v>-75.400000000000006</v>
      </c>
      <c r="X4" s="18">
        <v>-38.6</v>
      </c>
      <c r="Y4" s="18"/>
      <c r="Z4" s="19"/>
      <c r="AA4" s="111">
        <f>SUM(B4:Z4)</f>
        <v>-280.7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119.26</v>
      </c>
      <c r="C7" s="117">
        <v>110</v>
      </c>
      <c r="D7" s="117">
        <v>86.09</v>
      </c>
      <c r="E7" s="117">
        <v>80.31</v>
      </c>
      <c r="F7" s="117">
        <v>80.39</v>
      </c>
      <c r="G7" s="117">
        <v>86.09</v>
      </c>
      <c r="H7" s="117">
        <v>96.51</v>
      </c>
      <c r="I7" s="117">
        <v>109.5</v>
      </c>
      <c r="J7" s="117">
        <v>124.35</v>
      </c>
      <c r="K7" s="117">
        <v>94.33</v>
      </c>
      <c r="L7" s="117">
        <v>75.930000000000007</v>
      </c>
      <c r="M7" s="117">
        <v>86.25</v>
      </c>
      <c r="N7" s="117">
        <v>85</v>
      </c>
      <c r="O7" s="117">
        <v>103.77</v>
      </c>
      <c r="P7" s="117">
        <v>97.72</v>
      </c>
      <c r="Q7" s="117">
        <v>112.92</v>
      </c>
      <c r="R7" s="117">
        <v>121.78</v>
      </c>
      <c r="S7" s="117">
        <v>125</v>
      </c>
      <c r="T7" s="117">
        <v>143.85</v>
      </c>
      <c r="U7" s="117">
        <v>180.07</v>
      </c>
      <c r="V7" s="117">
        <v>194.6</v>
      </c>
      <c r="W7" s="117">
        <v>179</v>
      </c>
      <c r="X7" s="117">
        <v>135</v>
      </c>
      <c r="Y7" s="117">
        <v>123.31</v>
      </c>
      <c r="Z7" s="118"/>
      <c r="AA7" s="119">
        <f>IF(SUM(B7:Z7)&lt;&gt;0,AVERAGEIF(B7:Z7,"&lt;&gt;"""),"")</f>
        <v>114.62624999999998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51.8</v>
      </c>
      <c r="E15" s="133">
        <v>46.3</v>
      </c>
      <c r="F15" s="133">
        <v>87.5</v>
      </c>
      <c r="G15" s="133">
        <v>78.900000000000006</v>
      </c>
      <c r="H15" s="133">
        <v>116.8</v>
      </c>
      <c r="I15" s="133"/>
      <c r="J15" s="133">
        <v>10</v>
      </c>
      <c r="K15" s="133"/>
      <c r="L15" s="133"/>
      <c r="M15" s="133"/>
      <c r="N15" s="133"/>
      <c r="O15" s="133"/>
      <c r="P15" s="133"/>
      <c r="Q15" s="133">
        <v>5.9</v>
      </c>
      <c r="R15" s="133">
        <v>31.8</v>
      </c>
      <c r="S15" s="133">
        <v>38.9</v>
      </c>
      <c r="T15" s="133">
        <v>2</v>
      </c>
      <c r="U15" s="133">
        <v>53.9</v>
      </c>
      <c r="V15" s="133">
        <v>84.4</v>
      </c>
      <c r="W15" s="133">
        <v>75.400000000000006</v>
      </c>
      <c r="X15" s="133">
        <v>38.6</v>
      </c>
      <c r="Y15" s="133"/>
      <c r="Z15" s="131"/>
      <c r="AA15" s="132">
        <f t="shared" si="0"/>
        <v>722.19999999999993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51.8</v>
      </c>
      <c r="E16" s="135">
        <f t="shared" si="1"/>
        <v>46.3</v>
      </c>
      <c r="F16" s="135">
        <f t="shared" si="1"/>
        <v>87.5</v>
      </c>
      <c r="G16" s="135">
        <f t="shared" si="1"/>
        <v>78.900000000000006</v>
      </c>
      <c r="H16" s="135">
        <f t="shared" si="1"/>
        <v>116.8</v>
      </c>
      <c r="I16" s="135">
        <f t="shared" si="1"/>
        <v>0</v>
      </c>
      <c r="J16" s="135">
        <f t="shared" si="1"/>
        <v>10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5.9</v>
      </c>
      <c r="R16" s="135">
        <f t="shared" si="1"/>
        <v>31.8</v>
      </c>
      <c r="S16" s="135">
        <f t="shared" si="1"/>
        <v>38.9</v>
      </c>
      <c r="T16" s="135">
        <f t="shared" si="1"/>
        <v>2</v>
      </c>
      <c r="U16" s="135">
        <f t="shared" si="1"/>
        <v>53.9</v>
      </c>
      <c r="V16" s="135">
        <f t="shared" si="1"/>
        <v>84.4</v>
      </c>
      <c r="W16" s="135">
        <f t="shared" si="1"/>
        <v>75.400000000000006</v>
      </c>
      <c r="X16" s="135">
        <f t="shared" si="1"/>
        <v>38.6</v>
      </c>
      <c r="Y16" s="135">
        <f t="shared" si="1"/>
        <v>0</v>
      </c>
      <c r="Z16" s="136" t="str">
        <f t="shared" si="1"/>
        <v/>
      </c>
      <c r="AA16" s="90">
        <f t="shared" si="0"/>
        <v>722.19999999999993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119.4</v>
      </c>
      <c r="C23" s="133">
        <v>177.3</v>
      </c>
      <c r="D23" s="133"/>
      <c r="E23" s="133"/>
      <c r="F23" s="133"/>
      <c r="G23" s="133"/>
      <c r="H23" s="133"/>
      <c r="I23" s="133">
        <v>92.2</v>
      </c>
      <c r="J23" s="133"/>
      <c r="K23" s="133"/>
      <c r="L23" s="133"/>
      <c r="M23" s="133"/>
      <c r="N23" s="133"/>
      <c r="O23" s="133">
        <v>52.6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441.50000000000006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119.4</v>
      </c>
      <c r="C24" s="135">
        <f t="shared" si="3"/>
        <v>177.3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92.2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52.6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441.50000000000006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2023-07-16T13:18:47Z</dcterms:created>
  <dcterms:modified xsi:type="dcterms:W3CDTF">2023-07-16T13:18:48Z</dcterms:modified>
</cp:coreProperties>
</file>