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<sst xmlns="http://schemas.openxmlformats.org/spreadsheetml/2006/main" count="117" uniqueCount="53">
  <si>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15/07/2023 16:17:18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</si>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</sst>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C5F-4817-B973-68F90DB9D64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C5F-4817-B973-68F90DB9D64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</c:v>
                </c:pt>
                <c:pt idx="1">
                  <c:v>25.347999999999999</c:v>
                </c:pt>
                <c:pt idx="2">
                  <c:v>82.804000000000002</c:v>
                </c:pt>
                <c:pt idx="3">
                  <c:v>130.17000000000002</c:v>
                </c:pt>
                <c:pt idx="4">
                  <c:v>3.6219999999999999</c:v>
                </c:pt>
                <c:pt idx="5">
                  <c:v>17.492000000000001</c:v>
                </c:pt>
                <c:pt idx="17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5F-4817-B973-68F90DB9D64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12.2</c:v>
                </c:pt>
                <c:pt idx="5">
                  <c:v>0</c:v>
                </c:pt>
                <c:pt idx="6">
                  <c:v>1.8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26.7</c:v>
                </c:pt>
                <c:pt idx="19">
                  <c:v>52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5F-4817-B973-68F90DB9D64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32.411999999999999</c:v>
                </c:pt>
                <c:pt idx="1">
                  <c:v>28.66</c:v>
                </c:pt>
                <c:pt idx="2">
                  <c:v>29.825000000000003</c:v>
                </c:pt>
                <c:pt idx="3">
                  <c:v>46.463000000000001</c:v>
                </c:pt>
                <c:pt idx="4">
                  <c:v>32.918999999999997</c:v>
                </c:pt>
                <c:pt idx="5">
                  <c:v>30.956000000000003</c:v>
                </c:pt>
                <c:pt idx="6">
                  <c:v>26.981000000000002</c:v>
                </c:pt>
                <c:pt idx="7">
                  <c:v>22.253</c:v>
                </c:pt>
                <c:pt idx="8">
                  <c:v>4.9079999999999995</c:v>
                </c:pt>
                <c:pt idx="9">
                  <c:v>30.935999999999996</c:v>
                </c:pt>
                <c:pt idx="10">
                  <c:v>33.011000000000003</c:v>
                </c:pt>
                <c:pt idx="11">
                  <c:v>53.198999999999998</c:v>
                </c:pt>
                <c:pt idx="12">
                  <c:v>61.588000000000001</c:v>
                </c:pt>
                <c:pt idx="13">
                  <c:v>35.405000000000001</c:v>
                </c:pt>
                <c:pt idx="14">
                  <c:v>43.711999999999996</c:v>
                </c:pt>
                <c:pt idx="15">
                  <c:v>18.740000000000002</c:v>
                </c:pt>
                <c:pt idx="16">
                  <c:v>18.052</c:v>
                </c:pt>
                <c:pt idx="17">
                  <c:v>14.791</c:v>
                </c:pt>
                <c:pt idx="18">
                  <c:v>14.139000000000001</c:v>
                </c:pt>
                <c:pt idx="19">
                  <c:v>19.189</c:v>
                </c:pt>
                <c:pt idx="20">
                  <c:v>25.799000000000003</c:v>
                </c:pt>
                <c:pt idx="21">
                  <c:v>30.116999999999997</c:v>
                </c:pt>
                <c:pt idx="22">
                  <c:v>27.250999999999998</c:v>
                </c:pt>
                <c:pt idx="23">
                  <c:v>23.355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5F-4817-B973-68F90DB9D64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5F-4817-B973-68F90DB9D64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C5F-4817-B973-68F90DB9D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50.304000000000002</c:v>
                </c:pt>
                <c:pt idx="1">
                  <c:v>56.032000000000004</c:v>
                </c:pt>
                <c:pt idx="2">
                  <c:v>160.50399999999999</c:v>
                </c:pt>
                <c:pt idx="3">
                  <c:v>211.982</c:v>
                </c:pt>
                <c:pt idx="4">
                  <c:v>48.774000000000001</c:v>
                </c:pt>
                <c:pt idx="5">
                  <c:v>48.448</c:v>
                </c:pt>
                <c:pt idx="6">
                  <c:v>28.780999999999999</c:v>
                </c:pt>
                <c:pt idx="7">
                  <c:v>39.521999999999998</c:v>
                </c:pt>
                <c:pt idx="8">
                  <c:v>58.119</c:v>
                </c:pt>
                <c:pt idx="9">
                  <c:v>39.578999999999994</c:v>
                </c:pt>
                <c:pt idx="10">
                  <c:v>36.751999999999995</c:v>
                </c:pt>
                <c:pt idx="11">
                  <c:v>53.691000000000003</c:v>
                </c:pt>
                <c:pt idx="12">
                  <c:v>110.71100000000001</c:v>
                </c:pt>
                <c:pt idx="13">
                  <c:v>130.816</c:v>
                </c:pt>
                <c:pt idx="14">
                  <c:v>132.35299999999998</c:v>
                </c:pt>
                <c:pt idx="15">
                  <c:v>114.761</c:v>
                </c:pt>
                <c:pt idx="16">
                  <c:v>61.021000000000001</c:v>
                </c:pt>
                <c:pt idx="17">
                  <c:v>97.790999999999997</c:v>
                </c:pt>
                <c:pt idx="18">
                  <c:v>48.833999999999996</c:v>
                </c:pt>
                <c:pt idx="19">
                  <c:v>71.506</c:v>
                </c:pt>
                <c:pt idx="20">
                  <c:v>84.221999999999994</c:v>
                </c:pt>
                <c:pt idx="21">
                  <c:v>81.153999999999982</c:v>
                </c:pt>
                <c:pt idx="22">
                  <c:v>27.250999999999998</c:v>
                </c:pt>
                <c:pt idx="23">
                  <c:v>40.850999999999999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5F-4817-B973-68F90DB9D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128.12</c:v>
                </c:pt>
                <c:pt idx="1">
                  <c:v>132</c:v>
                </c:pt>
                <c:pt idx="2">
                  <c:v>116</c:v>
                </c:pt>
                <c:pt idx="3">
                  <c:v>102.15</c:v>
                </c:pt>
                <c:pt idx="4">
                  <c:v>97.82</c:v>
                </c:pt>
                <c:pt idx="5">
                  <c:v>95.48</c:v>
                </c:pt>
                <c:pt idx="6">
                  <c:v>97.66</c:v>
                </c:pt>
                <c:pt idx="7">
                  <c:v>104.39</c:v>
                </c:pt>
                <c:pt idx="8">
                  <c:v>84.68</c:v>
                </c:pt>
                <c:pt idx="9">
                  <c:v>29.22</c:v>
                </c:pt>
                <c:pt idx="10">
                  <c:v>34.909999999999997</c:v>
                </c:pt>
                <c:pt idx="11">
                  <c:v>37.340000000000003</c:v>
                </c:pt>
                <c:pt idx="12">
                  <c:v>85.07</c:v>
                </c:pt>
                <c:pt idx="13">
                  <c:v>81.099999999999994</c:v>
                </c:pt>
                <c:pt idx="14">
                  <c:v>80.010000000000005</c:v>
                </c:pt>
                <c:pt idx="15">
                  <c:v>94.22</c:v>
                </c:pt>
                <c:pt idx="16">
                  <c:v>100.43</c:v>
                </c:pt>
                <c:pt idx="17">
                  <c:v>118.45</c:v>
                </c:pt>
                <c:pt idx="18">
                  <c:v>122.38</c:v>
                </c:pt>
                <c:pt idx="19">
                  <c:v>137.84</c:v>
                </c:pt>
                <c:pt idx="20">
                  <c:v>178</c:v>
                </c:pt>
                <c:pt idx="21">
                  <c:v>176.02</c:v>
                </c:pt>
                <c:pt idx="22">
                  <c:v>131.18</c:v>
                </c:pt>
                <c:pt idx="23">
                  <c:v>119.15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C5F-4817-B973-68F90DB9D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50.304000000000009</v>
      </c>
      <c r="C4" s="18">
        <v>56.007999999999996</v>
      </c>
      <c r="D4" s="18">
        <v>160.535</v>
      </c>
      <c r="E4" s="18">
        <v>211.97800000000001</v>
      </c>
      <c r="F4" s="18">
        <v>48.741</v>
      </c>
      <c r="G4" s="18">
        <v>48.448000000000008</v>
      </c>
      <c r="H4" s="18">
        <v>28.781000000000002</v>
      </c>
      <c r="I4" s="18">
        <v>39.522000000000006</v>
      </c>
      <c r="J4" s="18">
        <v>58.118999999999993</v>
      </c>
      <c r="K4" s="18">
        <v>39.579000000000001</v>
      </c>
      <c r="L4" s="18">
        <v>36.752000000000002</v>
      </c>
      <c r="M4" s="18">
        <v>53.690999999999995</v>
      </c>
      <c r="N4" s="18">
        <v>110.711</v>
      </c>
      <c r="O4" s="18">
        <v>130.816</v>
      </c>
      <c r="P4" s="18">
        <v>132.35300000000001</v>
      </c>
      <c r="Q4" s="18">
        <v>114.74</v>
      </c>
      <c r="R4" s="18">
        <v>61.051999999999992</v>
      </c>
      <c r="S4" s="18">
        <v>97.790999999999997</v>
      </c>
      <c r="T4" s="18">
        <v>48.811999999999998</v>
      </c>
      <c r="U4" s="18">
        <v>71.501999999999995</v>
      </c>
      <c r="V4" s="18">
        <v>84.240999999999985</v>
      </c>
      <c r="W4" s="18">
        <v>81.116999999999976</v>
      </c>
      <c r="X4" s="18">
        <v>27.250999999999998</v>
      </c>
      <c r="Y4" s="18">
        <v>40.855000000000004</v>
      </c>
      <c r="Z4" s="19"/>
      <c r="AA4" s="20">
        <f>SUM(B4:Z4)</f>
        <v>1833.6989999999996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128.12</v>
      </c>
      <c r="C7" s="28">
        <v>132</v>
      </c>
      <c r="D7" s="28">
        <v>116</v>
      </c>
      <c r="E7" s="28">
        <v>102.15</v>
      </c>
      <c r="F7" s="28">
        <v>97.82</v>
      </c>
      <c r="G7" s="28">
        <v>95.48</v>
      </c>
      <c r="H7" s="28">
        <v>97.66</v>
      </c>
      <c r="I7" s="28">
        <v>104.39</v>
      </c>
      <c r="J7" s="28">
        <v>84.68</v>
      </c>
      <c r="K7" s="28">
        <v>29.22</v>
      </c>
      <c r="L7" s="28">
        <v>34.909999999999997</v>
      </c>
      <c r="M7" s="28">
        <v>37.340000000000003</v>
      </c>
      <c r="N7" s="28">
        <v>85.07</v>
      </c>
      <c r="O7" s="28">
        <v>81.099999999999994</v>
      </c>
      <c r="P7" s="28">
        <v>80.010000000000005</v>
      </c>
      <c r="Q7" s="28">
        <v>94.22</v>
      </c>
      <c r="R7" s="28">
        <v>100.43</v>
      </c>
      <c r="S7" s="28">
        <v>118.45</v>
      </c>
      <c r="T7" s="28">
        <v>122.38</v>
      </c>
      <c r="U7" s="28">
        <v>137.84</v>
      </c>
      <c r="V7" s="28">
        <v>178</v>
      </c>
      <c r="W7" s="28">
        <v>176.02</v>
      </c>
      <c r="X7" s="28">
        <v>131.18</v>
      </c>
      <c r="Y7" s="28">
        <v>119.15</v>
      </c>
      <c r="Z7" s="29"/>
      <c r="AA7" s="30">
        <f>IF(SUM(B7:Z7)&lt;&gt;0,AVERAGEIF(B7:Z7,"&lt;&gt;"""),"")</f>
        <v>103.48416666666664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10</v>
      </c>
      <c r="C12" s="52">
        <v>25.347999999999999</v>
      </c>
      <c r="D12" s="52">
        <v>82.804000000000002</v>
      </c>
      <c r="E12" s="52">
        <v>130.17000000000002</v>
      </c>
      <c r="F12" s="52">
        <v>3.6219999999999999</v>
      </c>
      <c r="G12" s="52">
        <v>17.492000000000001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80</v>
      </c>
      <c r="T12" s="52"/>
      <c r="U12" s="52"/>
      <c r="V12" s="52"/>
      <c r="W12" s="52"/>
      <c r="X12" s="52"/>
      <c r="Y12" s="52"/>
      <c r="Z12" s="53"/>
      <c r="AA12" s="54">
        <f t="shared" si="0"/>
        <v>349.43600000000004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32.411999999999999</v>
      </c>
      <c r="C14" s="57">
        <v>28.66</v>
      </c>
      <c r="D14" s="57">
        <v>29.825000000000003</v>
      </c>
      <c r="E14" s="57">
        <v>46.463000000000001</v>
      </c>
      <c r="F14" s="57">
        <v>32.918999999999997</v>
      </c>
      <c r="G14" s="57">
        <v>30.956000000000003</v>
      </c>
      <c r="H14" s="57">
        <v>26.981000000000002</v>
      </c>
      <c r="I14" s="57">
        <v>22.253</v>
      </c>
      <c r="J14" s="57">
        <v>4.9079999999999995</v>
      </c>
      <c r="K14" s="57">
        <v>30.935999999999996</v>
      </c>
      <c r="L14" s="57">
        <v>33.011000000000003</v>
      </c>
      <c r="M14" s="57">
        <v>53.198999999999998</v>
      </c>
      <c r="N14" s="57">
        <v>61.588000000000001</v>
      </c>
      <c r="O14" s="57">
        <v>35.405000000000001</v>
      </c>
      <c r="P14" s="57">
        <v>43.711999999999996</v>
      </c>
      <c r="Q14" s="57">
        <v>18.740000000000002</v>
      </c>
      <c r="R14" s="57">
        <v>18.052</v>
      </c>
      <c r="S14" s="57">
        <v>14.791</v>
      </c>
      <c r="T14" s="57">
        <v>14.139000000000001</v>
      </c>
      <c r="U14" s="57">
        <v>19.189</v>
      </c>
      <c r="V14" s="57">
        <v>25.799000000000003</v>
      </c>
      <c r="W14" s="57">
        <v>30.116999999999997</v>
      </c>
      <c r="X14" s="57">
        <v>27.250999999999998</v>
      </c>
      <c r="Y14" s="57">
        <v>23.355</v>
      </c>
      <c r="Z14" s="58"/>
      <c r="AA14" s="59">
        <f t="shared" si="0"/>
        <v>704.66100000000006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42.411999999999999</v>
      </c>
      <c r="C16" s="62">
        <f t="shared" ref="C16:Z16" si="1">IF(LEN(C$2)&gt;0,SUM(C10:C15),"")</f>
        <v>54.007999999999996</v>
      </c>
      <c r="D16" s="62">
        <f t="shared" si="1"/>
        <v>112.629</v>
      </c>
      <c r="E16" s="62">
        <f t="shared" si="1"/>
        <v>176.63300000000001</v>
      </c>
      <c r="F16" s="62">
        <f t="shared" si="1"/>
        <v>36.540999999999997</v>
      </c>
      <c r="G16" s="62">
        <f t="shared" si="1"/>
        <v>48.448000000000008</v>
      </c>
      <c r="H16" s="62">
        <f t="shared" si="1"/>
        <v>26.981000000000002</v>
      </c>
      <c r="I16" s="62">
        <f t="shared" si="1"/>
        <v>22.253</v>
      </c>
      <c r="J16" s="62">
        <f t="shared" si="1"/>
        <v>4.9079999999999995</v>
      </c>
      <c r="K16" s="62">
        <f t="shared" si="1"/>
        <v>30.935999999999996</v>
      </c>
      <c r="L16" s="62">
        <f t="shared" si="1"/>
        <v>33.011000000000003</v>
      </c>
      <c r="M16" s="62">
        <f t="shared" si="1"/>
        <v>53.198999999999998</v>
      </c>
      <c r="N16" s="62">
        <f t="shared" si="1"/>
        <v>61.588000000000001</v>
      </c>
      <c r="O16" s="62">
        <f t="shared" si="1"/>
        <v>35.405000000000001</v>
      </c>
      <c r="P16" s="62">
        <f t="shared" si="1"/>
        <v>43.711999999999996</v>
      </c>
      <c r="Q16" s="62">
        <f t="shared" si="1"/>
        <v>18.740000000000002</v>
      </c>
      <c r="R16" s="62">
        <f t="shared" si="1"/>
        <v>18.052</v>
      </c>
      <c r="S16" s="62">
        <f t="shared" si="1"/>
        <v>94.790999999999997</v>
      </c>
      <c r="T16" s="62">
        <f t="shared" si="1"/>
        <v>14.139000000000001</v>
      </c>
      <c r="U16" s="62">
        <f t="shared" si="1"/>
        <v>19.189</v>
      </c>
      <c r="V16" s="62">
        <f t="shared" si="1"/>
        <v>25.799000000000003</v>
      </c>
      <c r="W16" s="62">
        <f t="shared" si="1"/>
        <v>30.116999999999997</v>
      </c>
      <c r="X16" s="62">
        <f t="shared" si="1"/>
        <v>27.250999999999998</v>
      </c>
      <c r="Y16" s="62">
        <f t="shared" si="1"/>
        <v>23.355</v>
      </c>
      <c r="Z16" s="63" t="str">
        <f t="shared" si="1"/>
        <v/>
      </c>
      <c r="AA16" s="64">
        <f>SUM(AA10:AA15)</f>
        <v>1054.0970000000002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50</v>
      </c>
      <c r="P19" s="72">
        <v>50</v>
      </c>
      <c r="Q19" s="72">
        <v>50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150</v>
      </c>
    </row>
    <row r="20" spans="1:27" ht="25.15" customHeight="1" x14ac:dyDescent="0.2">
      <c r="A20" s="75" t="s">
        <v>15</v>
      </c>
      <c r="B20" s="76">
        <v>0.77400000000000002</v>
      </c>
      <c r="C20" s="77"/>
      <c r="D20" s="77">
        <v>2.3580000000000001</v>
      </c>
      <c r="E20" s="77">
        <v>0.38900000000000001</v>
      </c>
      <c r="F20" s="77"/>
      <c r="G20" s="77"/>
      <c r="H20" s="77"/>
      <c r="I20" s="77"/>
      <c r="J20" s="77">
        <v>0.67</v>
      </c>
      <c r="K20" s="77">
        <v>3.11</v>
      </c>
      <c r="L20" s="77">
        <v>2.08</v>
      </c>
      <c r="M20" s="77"/>
      <c r="N20" s="77"/>
      <c r="O20" s="77"/>
      <c r="P20" s="77"/>
      <c r="Q20" s="77"/>
      <c r="R20" s="77"/>
      <c r="S20" s="77"/>
      <c r="T20" s="77"/>
      <c r="U20" s="77"/>
      <c r="V20" s="77">
        <v>1.232</v>
      </c>
      <c r="W20" s="77"/>
      <c r="X20" s="77"/>
      <c r="Y20" s="77"/>
      <c r="Z20" s="78"/>
      <c r="AA20" s="79">
        <f t="shared" si="2"/>
        <v>10.613</v>
      </c>
    </row>
    <row r="21" spans="1:27" ht="25.15" customHeight="1" x14ac:dyDescent="0.2">
      <c r="A21" s="75" t="s">
        <v>16</v>
      </c>
      <c r="B21" s="80">
        <v>7.1180000000000003</v>
      </c>
      <c r="C21" s="81">
        <v>2</v>
      </c>
      <c r="D21" s="81">
        <v>45.547999999999995</v>
      </c>
      <c r="E21" s="81">
        <v>34.955999999999996</v>
      </c>
      <c r="F21" s="81"/>
      <c r="G21" s="81"/>
      <c r="H21" s="81"/>
      <c r="I21" s="81">
        <v>17.268999999999998</v>
      </c>
      <c r="J21" s="81">
        <v>52.540999999999997</v>
      </c>
      <c r="K21" s="81">
        <v>5.5329999999999995</v>
      </c>
      <c r="L21" s="81">
        <v>1.661</v>
      </c>
      <c r="M21" s="81">
        <v>0.49199999999999999</v>
      </c>
      <c r="N21" s="81">
        <v>49.122999999999998</v>
      </c>
      <c r="O21" s="81">
        <v>45.411000000000001</v>
      </c>
      <c r="P21" s="81">
        <v>38.641000000000005</v>
      </c>
      <c r="Q21" s="81">
        <v>46</v>
      </c>
      <c r="R21" s="81">
        <v>43</v>
      </c>
      <c r="S21" s="81">
        <v>3</v>
      </c>
      <c r="T21" s="81">
        <v>7.9729999999999999</v>
      </c>
      <c r="U21" s="81">
        <v>0.313</v>
      </c>
      <c r="V21" s="81">
        <v>57.21</v>
      </c>
      <c r="W21" s="81">
        <v>51</v>
      </c>
      <c r="X21" s="81"/>
      <c r="Y21" s="81"/>
      <c r="Z21" s="78"/>
      <c r="AA21" s="79">
        <f t="shared" si="2"/>
        <v>508.78899999999993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7.8920000000000003</v>
      </c>
      <c r="C25" s="88">
        <f t="shared" ref="C25:Z25" si="3">IF(LEN(C$2)&gt;0,SUM(C19:C24),"")</f>
        <v>2</v>
      </c>
      <c r="D25" s="88">
        <f t="shared" si="3"/>
        <v>47.905999999999992</v>
      </c>
      <c r="E25" s="88">
        <f t="shared" si="3"/>
        <v>35.344999999999999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17.268999999999998</v>
      </c>
      <c r="J25" s="88">
        <f t="shared" si="3"/>
        <v>53.210999999999999</v>
      </c>
      <c r="K25" s="88">
        <f t="shared" si="3"/>
        <v>8.6429999999999989</v>
      </c>
      <c r="L25" s="88">
        <f t="shared" si="3"/>
        <v>3.7410000000000001</v>
      </c>
      <c r="M25" s="88">
        <f t="shared" si="3"/>
        <v>0.49199999999999999</v>
      </c>
      <c r="N25" s="88">
        <f t="shared" si="3"/>
        <v>49.122999999999998</v>
      </c>
      <c r="O25" s="88">
        <f t="shared" si="3"/>
        <v>95.411000000000001</v>
      </c>
      <c r="P25" s="88">
        <f t="shared" si="3"/>
        <v>88.641000000000005</v>
      </c>
      <c r="Q25" s="88">
        <f t="shared" si="3"/>
        <v>96</v>
      </c>
      <c r="R25" s="88">
        <f t="shared" si="3"/>
        <v>43</v>
      </c>
      <c r="S25" s="88">
        <f t="shared" si="3"/>
        <v>3</v>
      </c>
      <c r="T25" s="88">
        <f t="shared" si="3"/>
        <v>7.9729999999999999</v>
      </c>
      <c r="U25" s="88">
        <f t="shared" si="3"/>
        <v>0.313</v>
      </c>
      <c r="V25" s="88">
        <f t="shared" si="3"/>
        <v>58.442</v>
      </c>
      <c r="W25" s="88">
        <f t="shared" si="3"/>
        <v>51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669.40199999999993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50.304000000000002</v>
      </c>
      <c r="C29" s="77">
        <v>56.008000000000003</v>
      </c>
      <c r="D29" s="77">
        <v>160.535</v>
      </c>
      <c r="E29" s="77">
        <v>211.97800000000001</v>
      </c>
      <c r="F29" s="77">
        <v>36.540999999999997</v>
      </c>
      <c r="G29" s="77">
        <v>48.448</v>
      </c>
      <c r="H29" s="77">
        <v>26.981000000000002</v>
      </c>
      <c r="I29" s="77">
        <v>39.521999999999998</v>
      </c>
      <c r="J29" s="77">
        <v>58.119</v>
      </c>
      <c r="K29" s="77">
        <v>39.579000000000001</v>
      </c>
      <c r="L29" s="77">
        <v>36.752000000000002</v>
      </c>
      <c r="M29" s="77">
        <v>53.691000000000003</v>
      </c>
      <c r="N29" s="77">
        <v>110.711</v>
      </c>
      <c r="O29" s="77">
        <v>130.816</v>
      </c>
      <c r="P29" s="77">
        <v>132.35300000000001</v>
      </c>
      <c r="Q29" s="77">
        <v>114.74</v>
      </c>
      <c r="R29" s="77">
        <v>61.052</v>
      </c>
      <c r="S29" s="77">
        <v>97.790999999999997</v>
      </c>
      <c r="T29" s="77">
        <v>22.111999999999998</v>
      </c>
      <c r="U29" s="77">
        <v>19.501999999999999</v>
      </c>
      <c r="V29" s="77">
        <v>84.241</v>
      </c>
      <c r="W29" s="77">
        <v>81.117000000000004</v>
      </c>
      <c r="X29" s="77">
        <v>27.251000000000001</v>
      </c>
      <c r="Y29" s="77">
        <v>23.355</v>
      </c>
      <c r="Z29" s="78"/>
      <c r="AA29" s="79">
        <f>SUM(B29:Z29)</f>
        <v>1723.4989999999998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50.304000000000002</v>
      </c>
      <c r="C31" s="62">
        <f t="shared" ref="C31:Z31" si="4">IF(LEN(C$2)&gt;0,SUM(C28:C30),"")</f>
        <v>56.008000000000003</v>
      </c>
      <c r="D31" s="62">
        <f t="shared" si="4"/>
        <v>160.535</v>
      </c>
      <c r="E31" s="62">
        <f t="shared" si="4"/>
        <v>211.97800000000001</v>
      </c>
      <c r="F31" s="62">
        <f t="shared" si="4"/>
        <v>36.540999999999997</v>
      </c>
      <c r="G31" s="62">
        <f t="shared" si="4"/>
        <v>48.448</v>
      </c>
      <c r="H31" s="62">
        <f t="shared" si="4"/>
        <v>26.981000000000002</v>
      </c>
      <c r="I31" s="62">
        <f t="shared" si="4"/>
        <v>39.521999999999998</v>
      </c>
      <c r="J31" s="62">
        <f t="shared" si="4"/>
        <v>58.119</v>
      </c>
      <c r="K31" s="62">
        <f t="shared" si="4"/>
        <v>39.579000000000001</v>
      </c>
      <c r="L31" s="62">
        <f t="shared" si="4"/>
        <v>36.752000000000002</v>
      </c>
      <c r="M31" s="62">
        <f t="shared" si="4"/>
        <v>53.691000000000003</v>
      </c>
      <c r="N31" s="62">
        <f t="shared" si="4"/>
        <v>110.711</v>
      </c>
      <c r="O31" s="62">
        <f t="shared" si="4"/>
        <v>130.816</v>
      </c>
      <c r="P31" s="62">
        <f t="shared" si="4"/>
        <v>132.35300000000001</v>
      </c>
      <c r="Q31" s="62">
        <f t="shared" si="4"/>
        <v>114.74</v>
      </c>
      <c r="R31" s="62">
        <f t="shared" si="4"/>
        <v>61.052</v>
      </c>
      <c r="S31" s="62">
        <f t="shared" si="4"/>
        <v>97.790999999999997</v>
      </c>
      <c r="T31" s="62">
        <f t="shared" si="4"/>
        <v>22.111999999999998</v>
      </c>
      <c r="U31" s="62">
        <f t="shared" si="4"/>
        <v>19.501999999999999</v>
      </c>
      <c r="V31" s="62">
        <f t="shared" si="4"/>
        <v>84.241</v>
      </c>
      <c r="W31" s="62">
        <f t="shared" si="4"/>
        <v>81.117000000000004</v>
      </c>
      <c r="X31" s="62">
        <f t="shared" si="4"/>
        <v>27.251000000000001</v>
      </c>
      <c r="Y31" s="62">
        <f t="shared" si="4"/>
        <v>23.355</v>
      </c>
      <c r="Z31" s="63" t="str">
        <f t="shared" si="4"/>
        <v/>
      </c>
      <c r="AA31" s="64">
        <f>SUM(AA28:AA30)</f>
        <v>1723.4989999999998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>
        <v>12.2</v>
      </c>
      <c r="G38" s="99"/>
      <c r="H38" s="99">
        <v>1.8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26.7</v>
      </c>
      <c r="U38" s="99">
        <v>52</v>
      </c>
      <c r="V38" s="99"/>
      <c r="W38" s="99"/>
      <c r="X38" s="99"/>
      <c r="Y38" s="99">
        <v>17.5</v>
      </c>
      <c r="Z38" s="100"/>
      <c r="AA38" s="79">
        <f t="shared" si="5"/>
        <v>110.2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12.2</v>
      </c>
      <c r="G39" s="88">
        <f t="shared" si="6"/>
        <v>0</v>
      </c>
      <c r="H39" s="88">
        <f t="shared" si="6"/>
        <v>1.8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26.7</v>
      </c>
      <c r="U39" s="88">
        <f t="shared" si="6"/>
        <v>52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17.5</v>
      </c>
      <c r="Z39" s="89" t="str">
        <f t="shared" si="6"/>
        <v/>
      </c>
      <c r="AA39" s="90">
        <f t="shared" si="5"/>
        <v>110.2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>
        <v>12.2</v>
      </c>
      <c r="G46" s="99"/>
      <c r="H46" s="99">
        <v>1.8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26.7</v>
      </c>
      <c r="U46" s="99">
        <v>52</v>
      </c>
      <c r="V46" s="99"/>
      <c r="W46" s="99"/>
      <c r="X46" s="99"/>
      <c r="Y46" s="99">
        <v>17.5</v>
      </c>
      <c r="Z46" s="100"/>
      <c r="AA46" s="79">
        <f t="shared" si="7"/>
        <v>110.2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12.2</v>
      </c>
      <c r="G48" s="88">
        <f t="shared" si="8"/>
        <v>0</v>
      </c>
      <c r="H48" s="88">
        <f t="shared" si="8"/>
        <v>1.8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26.7</v>
      </c>
      <c r="U48" s="88">
        <f t="shared" si="8"/>
        <v>52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17.5</v>
      </c>
      <c r="Z48" s="89" t="str">
        <f t="shared" si="8"/>
        <v/>
      </c>
      <c r="AA48" s="90">
        <f t="shared" si="7"/>
        <v>110.2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50.304000000000002</v>
      </c>
      <c r="C51" s="88">
        <f t="shared" si="10"/>
        <v>56.007999999999996</v>
      </c>
      <c r="D51" s="88">
        <f t="shared" si="10"/>
        <v>160.535</v>
      </c>
      <c r="E51" s="88">
        <f t="shared" si="10"/>
        <v>211.97800000000001</v>
      </c>
      <c r="F51" s="88">
        <f t="shared" si="10"/>
        <v>48.741</v>
      </c>
      <c r="G51" s="88">
        <f t="shared" si="10"/>
        <v>48.448000000000008</v>
      </c>
      <c r="H51" s="88">
        <f t="shared" si="10"/>
        <v>28.781000000000002</v>
      </c>
      <c r="I51" s="88">
        <f t="shared" si="10"/>
        <v>39.521999999999998</v>
      </c>
      <c r="J51" s="88">
        <f t="shared" si="10"/>
        <v>58.119</v>
      </c>
      <c r="K51" s="88">
        <f t="shared" si="10"/>
        <v>39.578999999999994</v>
      </c>
      <c r="L51" s="88">
        <f t="shared" si="10"/>
        <v>36.752000000000002</v>
      </c>
      <c r="M51" s="88">
        <f t="shared" si="10"/>
        <v>53.690999999999995</v>
      </c>
      <c r="N51" s="88">
        <f t="shared" si="10"/>
        <v>110.711</v>
      </c>
      <c r="O51" s="88">
        <f t="shared" si="10"/>
        <v>130.816</v>
      </c>
      <c r="P51" s="88">
        <f t="shared" si="10"/>
        <v>132.35300000000001</v>
      </c>
      <c r="Q51" s="88">
        <f t="shared" si="10"/>
        <v>114.74000000000001</v>
      </c>
      <c r="R51" s="88">
        <f t="shared" si="10"/>
        <v>61.052</v>
      </c>
      <c r="S51" s="88">
        <f t="shared" si="10"/>
        <v>97.790999999999997</v>
      </c>
      <c r="T51" s="88">
        <f t="shared" si="10"/>
        <v>48.811999999999998</v>
      </c>
      <c r="U51" s="88">
        <f t="shared" si="10"/>
        <v>71.501999999999995</v>
      </c>
      <c r="V51" s="88">
        <f t="shared" si="10"/>
        <v>84.241</v>
      </c>
      <c r="W51" s="88">
        <f t="shared" si="10"/>
        <v>81.11699999999999</v>
      </c>
      <c r="X51" s="88">
        <f t="shared" si="10"/>
        <v>27.250999999999998</v>
      </c>
      <c r="Y51" s="88">
        <f t="shared" si="10"/>
        <v>40.855000000000004</v>
      </c>
      <c r="Z51" s="89" t="str">
        <f t="shared" si="10"/>
        <v/>
      </c>
      <c r="AA51" s="104">
        <f>SUM(B51:Z51)</f>
        <v>1833.6989999999996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50.304000000000002</v>
      </c>
      <c r="C4" s="18">
        <v>56.032000000000004</v>
      </c>
      <c r="D4" s="18">
        <v>160.50399999999999</v>
      </c>
      <c r="E4" s="18">
        <v>211.982</v>
      </c>
      <c r="F4" s="18">
        <v>48.774000000000001</v>
      </c>
      <c r="G4" s="18">
        <v>48.448</v>
      </c>
      <c r="H4" s="18">
        <v>28.780999999999999</v>
      </c>
      <c r="I4" s="18">
        <v>39.521999999999998</v>
      </c>
      <c r="J4" s="18">
        <v>58.119</v>
      </c>
      <c r="K4" s="18">
        <v>39.578999999999994</v>
      </c>
      <c r="L4" s="18">
        <v>36.751999999999995</v>
      </c>
      <c r="M4" s="18">
        <v>53.691000000000003</v>
      </c>
      <c r="N4" s="18">
        <v>110.71100000000001</v>
      </c>
      <c r="O4" s="18">
        <v>130.816</v>
      </c>
      <c r="P4" s="18">
        <v>132.35299999999998</v>
      </c>
      <c r="Q4" s="18">
        <v>114.761</v>
      </c>
      <c r="R4" s="18">
        <v>61.021000000000001</v>
      </c>
      <c r="S4" s="18">
        <v>97.790999999999997</v>
      </c>
      <c r="T4" s="18">
        <v>48.833999999999996</v>
      </c>
      <c r="U4" s="18">
        <v>71.506</v>
      </c>
      <c r="V4" s="18">
        <v>84.221999999999994</v>
      </c>
      <c r="W4" s="18">
        <v>81.153999999999982</v>
      </c>
      <c r="X4" s="18">
        <v>27.250999999999998</v>
      </c>
      <c r="Y4" s="18">
        <v>40.850999999999999</v>
      </c>
      <c r="Z4" s="19"/>
      <c r="AA4" s="20">
        <f>SUM(B4:Z4)</f>
        <v>1833.759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128.12</v>
      </c>
      <c r="C7" s="28">
        <v>132</v>
      </c>
      <c r="D7" s="28">
        <v>116</v>
      </c>
      <c r="E7" s="28">
        <v>102.15</v>
      </c>
      <c r="F7" s="28">
        <v>97.82</v>
      </c>
      <c r="G7" s="28">
        <v>95.48</v>
      </c>
      <c r="H7" s="28">
        <v>97.66</v>
      </c>
      <c r="I7" s="28">
        <v>104.39</v>
      </c>
      <c r="J7" s="28">
        <v>84.68</v>
      </c>
      <c r="K7" s="28">
        <v>29.22</v>
      </c>
      <c r="L7" s="28">
        <v>34.909999999999997</v>
      </c>
      <c r="M7" s="28">
        <v>37.340000000000003</v>
      </c>
      <c r="N7" s="28">
        <v>85.07</v>
      </c>
      <c r="O7" s="28">
        <v>81.099999999999994</v>
      </c>
      <c r="P7" s="28">
        <v>80.010000000000005</v>
      </c>
      <c r="Q7" s="28">
        <v>94.22</v>
      </c>
      <c r="R7" s="28">
        <v>100.43</v>
      </c>
      <c r="S7" s="28">
        <v>118.45</v>
      </c>
      <c r="T7" s="28">
        <v>122.38</v>
      </c>
      <c r="U7" s="28">
        <v>137.84</v>
      </c>
      <c r="V7" s="28">
        <v>178</v>
      </c>
      <c r="W7" s="28">
        <v>176.02</v>
      </c>
      <c r="X7" s="28">
        <v>131.18</v>
      </c>
      <c r="Y7" s="28">
        <v>119.15</v>
      </c>
      <c r="Z7" s="29"/>
      <c r="AA7" s="30">
        <f>IF(SUM(B7:Z7)&lt;&gt;0,AVERAGEIF(B7:Z7,"&lt;&gt;"""),"")</f>
        <v>103.48416666666664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2E-3</v>
      </c>
      <c r="K14" s="57">
        <v>2E-3</v>
      </c>
      <c r="L14" s="57">
        <v>1E-3</v>
      </c>
      <c r="M14" s="57">
        <v>9.6969999999999992</v>
      </c>
      <c r="N14" s="57"/>
      <c r="O14" s="57">
        <v>1.0999999999999999E-2</v>
      </c>
      <c r="P14" s="57">
        <v>6.5000000000000002E-2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9.7779999999999987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2E-3</v>
      </c>
      <c r="K16" s="62">
        <f t="shared" si="1"/>
        <v>2E-3</v>
      </c>
      <c r="L16" s="62">
        <f t="shared" si="1"/>
        <v>1E-3</v>
      </c>
      <c r="M16" s="62">
        <f t="shared" si="1"/>
        <v>9.6969999999999992</v>
      </c>
      <c r="N16" s="62">
        <f t="shared" si="1"/>
        <v>0</v>
      </c>
      <c r="O16" s="62">
        <f t="shared" si="1"/>
        <v>1.0999999999999999E-2</v>
      </c>
      <c r="P16" s="62">
        <f t="shared" si="1"/>
        <v>6.5000000000000002E-2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9.7779999999999987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46.944000000000003</v>
      </c>
      <c r="C19" s="72"/>
      <c r="D19" s="72">
        <v>28</v>
      </c>
      <c r="E19" s="72"/>
      <c r="F19" s="72">
        <v>0.75</v>
      </c>
      <c r="G19" s="72"/>
      <c r="H19" s="72"/>
      <c r="I19" s="72"/>
      <c r="J19" s="72">
        <v>50</v>
      </c>
      <c r="K19" s="72">
        <v>19.504999999999999</v>
      </c>
      <c r="L19" s="72">
        <v>14.074999999999999</v>
      </c>
      <c r="M19" s="72"/>
      <c r="N19" s="72"/>
      <c r="O19" s="72"/>
      <c r="P19" s="72"/>
      <c r="Q19" s="72"/>
      <c r="R19" s="72"/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262.274</v>
      </c>
    </row>
    <row r="20" spans="1:27" ht="25.15" customHeight="1" x14ac:dyDescent="0.2">
      <c r="A20" s="75" t="s">
        <v>15</v>
      </c>
      <c r="B20" s="76">
        <v>0.05</v>
      </c>
      <c r="C20" s="77">
        <v>4.9000000000000002E-2</v>
      </c>
      <c r="D20" s="77">
        <v>4.7E-2</v>
      </c>
      <c r="E20" s="77">
        <v>4.4999999999999998E-2</v>
      </c>
      <c r="F20" s="77">
        <v>6.9950000000000001</v>
      </c>
      <c r="G20" s="77">
        <v>3.9910000000000001</v>
      </c>
      <c r="H20" s="77">
        <v>4.4999999999999998E-2</v>
      </c>
      <c r="I20" s="77">
        <v>2.548</v>
      </c>
      <c r="J20" s="77">
        <v>0.05</v>
      </c>
      <c r="K20" s="77">
        <v>5.0999999999999997E-2</v>
      </c>
      <c r="L20" s="77">
        <v>5.3999999999999999E-2</v>
      </c>
      <c r="M20" s="77">
        <v>2.0550000000000002</v>
      </c>
      <c r="N20" s="77">
        <v>2.056</v>
      </c>
      <c r="O20" s="77">
        <v>2.0569999999999999</v>
      </c>
      <c r="P20" s="77">
        <v>2.056</v>
      </c>
      <c r="Q20" s="77">
        <v>5.8000000000000003E-2</v>
      </c>
      <c r="R20" s="77">
        <v>5.7000000000000002E-2</v>
      </c>
      <c r="S20" s="77">
        <v>5.7000000000000002E-2</v>
      </c>
      <c r="T20" s="77">
        <v>0.623</v>
      </c>
      <c r="U20" s="77">
        <v>7.4540000000000006</v>
      </c>
      <c r="V20" s="77">
        <v>5.2999999999999999E-2</v>
      </c>
      <c r="W20" s="77">
        <v>5.1999999999999998E-2</v>
      </c>
      <c r="X20" s="77">
        <v>1.0489999999999999</v>
      </c>
      <c r="Y20" s="77">
        <v>4.8000000000000001E-2</v>
      </c>
      <c r="Z20" s="78"/>
      <c r="AA20" s="79">
        <f t="shared" si="2"/>
        <v>31.599999999999998</v>
      </c>
    </row>
    <row r="21" spans="1:27" ht="25.15" customHeight="1" x14ac:dyDescent="0.2">
      <c r="A21" s="75" t="s">
        <v>16</v>
      </c>
      <c r="B21" s="80">
        <v>3.3099999999999996</v>
      </c>
      <c r="C21" s="81">
        <v>2.383</v>
      </c>
      <c r="D21" s="81">
        <v>2.2570000000000001</v>
      </c>
      <c r="E21" s="81">
        <v>5.5369999999999999</v>
      </c>
      <c r="F21" s="81">
        <v>41.028999999999996</v>
      </c>
      <c r="G21" s="81">
        <v>44.457000000000001</v>
      </c>
      <c r="H21" s="81">
        <v>28.736000000000004</v>
      </c>
      <c r="I21" s="81">
        <v>12.174000000000001</v>
      </c>
      <c r="J21" s="81">
        <v>8.0670000000000002</v>
      </c>
      <c r="K21" s="81">
        <v>20.021000000000001</v>
      </c>
      <c r="L21" s="81">
        <v>22.622</v>
      </c>
      <c r="M21" s="81">
        <v>41.939</v>
      </c>
      <c r="N21" s="81">
        <v>29.754999999999999</v>
      </c>
      <c r="O21" s="81">
        <v>26.847999999999999</v>
      </c>
      <c r="P21" s="81">
        <v>16.131999999999998</v>
      </c>
      <c r="Q21" s="81">
        <v>11.503</v>
      </c>
      <c r="R21" s="81">
        <v>9.4640000000000004</v>
      </c>
      <c r="S21" s="81">
        <v>22.734000000000002</v>
      </c>
      <c r="T21" s="81">
        <v>48.210999999999999</v>
      </c>
      <c r="U21" s="81">
        <v>36.052</v>
      </c>
      <c r="V21" s="81">
        <v>2.169</v>
      </c>
      <c r="W21" s="81">
        <v>2.5019999999999998</v>
      </c>
      <c r="X21" s="81">
        <v>26.202000000000002</v>
      </c>
      <c r="Y21" s="81">
        <v>40.802999999999997</v>
      </c>
      <c r="Z21" s="78"/>
      <c r="AA21" s="79">
        <f t="shared" si="2"/>
        <v>504.90700000000004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50.304000000000002</v>
      </c>
      <c r="C25" s="88">
        <f t="shared" si="3"/>
        <v>2.4319999999999999</v>
      </c>
      <c r="D25" s="88">
        <f t="shared" si="3"/>
        <v>30.304000000000002</v>
      </c>
      <c r="E25" s="88">
        <f t="shared" si="3"/>
        <v>5.5819999999999999</v>
      </c>
      <c r="F25" s="88">
        <f t="shared" si="3"/>
        <v>48.773999999999994</v>
      </c>
      <c r="G25" s="88">
        <f t="shared" si="3"/>
        <v>48.448</v>
      </c>
      <c r="H25" s="88">
        <f t="shared" si="3"/>
        <v>28.781000000000006</v>
      </c>
      <c r="I25" s="88">
        <f t="shared" si="3"/>
        <v>14.722000000000001</v>
      </c>
      <c r="J25" s="88">
        <f t="shared" si="3"/>
        <v>58.116999999999997</v>
      </c>
      <c r="K25" s="88">
        <f t="shared" si="3"/>
        <v>39.576999999999998</v>
      </c>
      <c r="L25" s="88">
        <f t="shared" si="3"/>
        <v>36.750999999999998</v>
      </c>
      <c r="M25" s="88">
        <f t="shared" si="3"/>
        <v>43.994</v>
      </c>
      <c r="N25" s="88">
        <f t="shared" si="3"/>
        <v>31.811</v>
      </c>
      <c r="O25" s="88">
        <f t="shared" si="3"/>
        <v>28.904999999999998</v>
      </c>
      <c r="P25" s="88">
        <f t="shared" si="3"/>
        <v>18.187999999999999</v>
      </c>
      <c r="Q25" s="88">
        <f t="shared" si="3"/>
        <v>11.561</v>
      </c>
      <c r="R25" s="88">
        <f t="shared" si="3"/>
        <v>9.5210000000000008</v>
      </c>
      <c r="S25" s="88">
        <f t="shared" si="3"/>
        <v>97.790999999999997</v>
      </c>
      <c r="T25" s="88">
        <f t="shared" si="3"/>
        <v>48.833999999999996</v>
      </c>
      <c r="U25" s="88">
        <f t="shared" si="3"/>
        <v>71.506</v>
      </c>
      <c r="V25" s="88">
        <f t="shared" si="3"/>
        <v>2.222</v>
      </c>
      <c r="W25" s="88">
        <f t="shared" si="3"/>
        <v>2.5539999999999998</v>
      </c>
      <c r="X25" s="88">
        <f t="shared" si="3"/>
        <v>27.251000000000001</v>
      </c>
      <c r="Y25" s="88">
        <f t="shared" si="3"/>
        <v>40.850999999999999</v>
      </c>
      <c r="Z25" s="89">
        <f t="shared" si="3"/>
        <v>0</v>
      </c>
      <c r="AA25" s="90">
        <f t="shared" si="3"/>
        <v>798.78100000000006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50.304000000000002</v>
      </c>
      <c r="C29" s="77">
        <v>2.4319999999999999</v>
      </c>
      <c r="D29" s="77">
        <v>30.303999999999998</v>
      </c>
      <c r="E29" s="77">
        <v>5.5819999999999999</v>
      </c>
      <c r="F29" s="77">
        <v>48.774000000000001</v>
      </c>
      <c r="G29" s="77">
        <v>48.448</v>
      </c>
      <c r="H29" s="77">
        <v>28.780999999999999</v>
      </c>
      <c r="I29" s="77">
        <v>14.722</v>
      </c>
      <c r="J29" s="77">
        <v>58.119</v>
      </c>
      <c r="K29" s="77">
        <v>39.579000000000001</v>
      </c>
      <c r="L29" s="77">
        <v>36.752000000000002</v>
      </c>
      <c r="M29" s="77">
        <v>53.691000000000003</v>
      </c>
      <c r="N29" s="77">
        <v>31.811</v>
      </c>
      <c r="O29" s="77">
        <v>28.916</v>
      </c>
      <c r="P29" s="77">
        <v>18.253</v>
      </c>
      <c r="Q29" s="77">
        <v>11.561</v>
      </c>
      <c r="R29" s="77">
        <v>9.5210000000000008</v>
      </c>
      <c r="S29" s="77">
        <v>97.790999999999997</v>
      </c>
      <c r="T29" s="77">
        <v>48.834000000000003</v>
      </c>
      <c r="U29" s="77">
        <v>71.506</v>
      </c>
      <c r="V29" s="77">
        <v>2.222</v>
      </c>
      <c r="W29" s="77">
        <v>2.5539999999999998</v>
      </c>
      <c r="X29" s="77">
        <v>27.251000000000001</v>
      </c>
      <c r="Y29" s="77">
        <v>40.850999999999999</v>
      </c>
      <c r="Z29" s="78"/>
      <c r="AA29" s="79">
        <f>SUM(B29:Z29)</f>
        <v>808.55899999999986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50.304000000000002</v>
      </c>
      <c r="C31" s="62">
        <f t="shared" si="4"/>
        <v>2.4319999999999999</v>
      </c>
      <c r="D31" s="62">
        <f t="shared" si="4"/>
        <v>30.303999999999998</v>
      </c>
      <c r="E31" s="62">
        <f t="shared" si="4"/>
        <v>5.5819999999999999</v>
      </c>
      <c r="F31" s="62">
        <f t="shared" si="4"/>
        <v>48.774000000000001</v>
      </c>
      <c r="G31" s="62">
        <f t="shared" si="4"/>
        <v>48.448</v>
      </c>
      <c r="H31" s="62">
        <f t="shared" si="4"/>
        <v>28.780999999999999</v>
      </c>
      <c r="I31" s="62">
        <f t="shared" si="4"/>
        <v>14.722</v>
      </c>
      <c r="J31" s="62">
        <f t="shared" si="4"/>
        <v>58.119</v>
      </c>
      <c r="K31" s="62">
        <f t="shared" si="4"/>
        <v>39.579000000000001</v>
      </c>
      <c r="L31" s="62">
        <f t="shared" si="4"/>
        <v>36.752000000000002</v>
      </c>
      <c r="M31" s="62">
        <f t="shared" si="4"/>
        <v>53.691000000000003</v>
      </c>
      <c r="N31" s="62">
        <f t="shared" si="4"/>
        <v>31.811</v>
      </c>
      <c r="O31" s="62">
        <f t="shared" si="4"/>
        <v>28.916</v>
      </c>
      <c r="P31" s="62">
        <f t="shared" si="4"/>
        <v>18.253</v>
      </c>
      <c r="Q31" s="62">
        <f t="shared" si="4"/>
        <v>11.561</v>
      </c>
      <c r="R31" s="62">
        <f t="shared" si="4"/>
        <v>9.5210000000000008</v>
      </c>
      <c r="S31" s="62">
        <f t="shared" si="4"/>
        <v>97.790999999999997</v>
      </c>
      <c r="T31" s="62">
        <f t="shared" si="4"/>
        <v>48.834000000000003</v>
      </c>
      <c r="U31" s="62">
        <f t="shared" si="4"/>
        <v>71.506</v>
      </c>
      <c r="V31" s="62">
        <f t="shared" si="4"/>
        <v>2.222</v>
      </c>
      <c r="W31" s="62">
        <f t="shared" si="4"/>
        <v>2.5539999999999998</v>
      </c>
      <c r="X31" s="62">
        <f t="shared" si="4"/>
        <v>27.251000000000001</v>
      </c>
      <c r="Y31" s="62">
        <f t="shared" si="4"/>
        <v>40.850999999999999</v>
      </c>
      <c r="Z31" s="63">
        <f t="shared" si="4"/>
        <v>0</v>
      </c>
      <c r="AA31" s="64">
        <f t="shared" si="4"/>
        <v>808.55899999999986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53.6</v>
      </c>
      <c r="D38" s="99">
        <v>130.19999999999999</v>
      </c>
      <c r="E38" s="99">
        <v>206.4</v>
      </c>
      <c r="F38" s="99"/>
      <c r="G38" s="99"/>
      <c r="H38" s="99"/>
      <c r="I38" s="99">
        <v>24.8</v>
      </c>
      <c r="J38" s="99"/>
      <c r="K38" s="99"/>
      <c r="L38" s="99"/>
      <c r="M38" s="99"/>
      <c r="N38" s="99">
        <v>78.900000000000006</v>
      </c>
      <c r="O38" s="99">
        <v>101.9</v>
      </c>
      <c r="P38" s="99">
        <v>114.1</v>
      </c>
      <c r="Q38" s="99">
        <v>103.2</v>
      </c>
      <c r="R38" s="99">
        <v>51.5</v>
      </c>
      <c r="S38" s="99"/>
      <c r="T38" s="99"/>
      <c r="U38" s="99"/>
      <c r="V38" s="99">
        <v>82</v>
      </c>
      <c r="W38" s="99">
        <v>78.599999999999994</v>
      </c>
      <c r="X38" s="99"/>
      <c r="Y38" s="99"/>
      <c r="Z38" s="100"/>
      <c r="AA38" s="79">
        <f t="shared" si="5"/>
        <v>1025.2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53.6</v>
      </c>
      <c r="D39" s="88">
        <f t="shared" si="6"/>
        <v>130.19999999999999</v>
      </c>
      <c r="E39" s="88">
        <f t="shared" si="6"/>
        <v>206.4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24.8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78.900000000000006</v>
      </c>
      <c r="O39" s="88">
        <f t="shared" si="6"/>
        <v>101.9</v>
      </c>
      <c r="P39" s="88">
        <f t="shared" si="6"/>
        <v>114.1</v>
      </c>
      <c r="Q39" s="88">
        <f t="shared" si="6"/>
        <v>103.2</v>
      </c>
      <c r="R39" s="88">
        <f t="shared" si="6"/>
        <v>51.5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82</v>
      </c>
      <c r="W39" s="88">
        <f t="shared" si="6"/>
        <v>78.599999999999994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1025.2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53.6</v>
      </c>
      <c r="D46" s="99">
        <v>130.19999999999999</v>
      </c>
      <c r="E46" s="99">
        <v>206.4</v>
      </c>
      <c r="F46" s="99"/>
      <c r="G46" s="99"/>
      <c r="H46" s="99"/>
      <c r="I46" s="99">
        <v>24.8</v>
      </c>
      <c r="J46" s="99"/>
      <c r="K46" s="99"/>
      <c r="L46" s="99"/>
      <c r="M46" s="99"/>
      <c r="N46" s="99">
        <v>78.900000000000006</v>
      </c>
      <c r="O46" s="99">
        <v>101.9</v>
      </c>
      <c r="P46" s="99">
        <v>114.1</v>
      </c>
      <c r="Q46" s="99">
        <v>103.2</v>
      </c>
      <c r="R46" s="99">
        <v>51.5</v>
      </c>
      <c r="S46" s="99"/>
      <c r="T46" s="99"/>
      <c r="U46" s="99"/>
      <c r="V46" s="99">
        <v>82</v>
      </c>
      <c r="W46" s="99">
        <v>78.599999999999994</v>
      </c>
      <c r="X46" s="99"/>
      <c r="Y46" s="99"/>
      <c r="Z46" s="100"/>
      <c r="AA46" s="79">
        <f t="shared" si="7"/>
        <v>1025.2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53.6</v>
      </c>
      <c r="D48" s="88">
        <f t="shared" si="8"/>
        <v>130.19999999999999</v>
      </c>
      <c r="E48" s="88">
        <f t="shared" si="8"/>
        <v>206.4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24.8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78.900000000000006</v>
      </c>
      <c r="O48" s="88">
        <f t="shared" si="8"/>
        <v>101.9</v>
      </c>
      <c r="P48" s="88">
        <f t="shared" si="8"/>
        <v>114.1</v>
      </c>
      <c r="Q48" s="88">
        <f t="shared" si="8"/>
        <v>103.2</v>
      </c>
      <c r="R48" s="88">
        <f t="shared" si="8"/>
        <v>51.5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82</v>
      </c>
      <c r="W48" s="88">
        <f t="shared" si="8"/>
        <v>78.599999999999994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1025.2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50.304000000000002</v>
      </c>
      <c r="C51" s="88">
        <f t="shared" si="10"/>
        <v>56.032000000000004</v>
      </c>
      <c r="D51" s="88">
        <f t="shared" si="10"/>
        <v>160.50399999999999</v>
      </c>
      <c r="E51" s="88">
        <f t="shared" si="10"/>
        <v>211.982</v>
      </c>
      <c r="F51" s="88">
        <f t="shared" si="10"/>
        <v>48.773999999999994</v>
      </c>
      <c r="G51" s="88">
        <f t="shared" si="10"/>
        <v>48.448</v>
      </c>
      <c r="H51" s="88">
        <f t="shared" si="10"/>
        <v>28.781000000000006</v>
      </c>
      <c r="I51" s="88">
        <f t="shared" si="10"/>
        <v>39.522000000000006</v>
      </c>
      <c r="J51" s="88">
        <f t="shared" si="10"/>
        <v>58.119</v>
      </c>
      <c r="K51" s="88">
        <f t="shared" si="10"/>
        <v>39.579000000000001</v>
      </c>
      <c r="L51" s="88">
        <f t="shared" si="10"/>
        <v>36.751999999999995</v>
      </c>
      <c r="M51" s="88">
        <f t="shared" si="10"/>
        <v>53.691000000000003</v>
      </c>
      <c r="N51" s="88">
        <f t="shared" si="10"/>
        <v>110.71100000000001</v>
      </c>
      <c r="O51" s="88">
        <f t="shared" si="10"/>
        <v>130.816</v>
      </c>
      <c r="P51" s="88">
        <f t="shared" si="10"/>
        <v>132.35300000000001</v>
      </c>
      <c r="Q51" s="88">
        <f t="shared" si="10"/>
        <v>114.761</v>
      </c>
      <c r="R51" s="88">
        <f t="shared" si="10"/>
        <v>61.021000000000001</v>
      </c>
      <c r="S51" s="88">
        <f t="shared" si="10"/>
        <v>97.790999999999997</v>
      </c>
      <c r="T51" s="88">
        <f t="shared" si="10"/>
        <v>48.833999999999996</v>
      </c>
      <c r="U51" s="88">
        <f t="shared" si="10"/>
        <v>71.506</v>
      </c>
      <c r="V51" s="88">
        <f t="shared" si="10"/>
        <v>84.221999999999994</v>
      </c>
      <c r="W51" s="88">
        <f t="shared" si="10"/>
        <v>81.153999999999996</v>
      </c>
      <c r="X51" s="88">
        <f t="shared" si="10"/>
        <v>27.251000000000001</v>
      </c>
      <c r="Y51" s="88">
        <f t="shared" si="10"/>
        <v>40.850999999999999</v>
      </c>
      <c r="Z51" s="89">
        <f t="shared" si="10"/>
        <v>0</v>
      </c>
      <c r="AA51" s="104">
        <f>SUM(B51:Z51)</f>
        <v>1833.759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53.6</v>
      </c>
      <c r="D4" s="18">
        <v>130.19999999999999</v>
      </c>
      <c r="E4" s="18">
        <v>206.4</v>
      </c>
      <c r="F4" s="18">
        <v>-12.2</v>
      </c>
      <c r="G4" s="18"/>
      <c r="H4" s="18">
        <v>-1.8</v>
      </c>
      <c r="I4" s="18">
        <v>24.8</v>
      </c>
      <c r="J4" s="18"/>
      <c r="K4" s="18"/>
      <c r="L4" s="18"/>
      <c r="M4" s="18"/>
      <c r="N4" s="18">
        <v>78.900000000000006</v>
      </c>
      <c r="O4" s="18">
        <v>101.9</v>
      </c>
      <c r="P4" s="18">
        <v>114.1</v>
      </c>
      <c r="Q4" s="18">
        <v>103.2</v>
      </c>
      <c r="R4" s="18">
        <v>51.5</v>
      </c>
      <c r="S4" s="18"/>
      <c r="T4" s="18">
        <v>-26.7</v>
      </c>
      <c r="U4" s="18">
        <v>-52</v>
      </c>
      <c r="V4" s="18">
        <v>82</v>
      </c>
      <c r="W4" s="18">
        <v>78.599999999999994</v>
      </c>
      <c r="X4" s="18"/>
      <c r="Y4" s="18">
        <v>-17.5</v>
      </c>
      <c r="Z4" s="19"/>
      <c r="AA4" s="111">
        <f>SUM(B4:Z4)</f>
        <v>915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128.12</v>
      </c>
      <c r="C7" s="117">
        <v>132</v>
      </c>
      <c r="D7" s="117">
        <v>116</v>
      </c>
      <c r="E7" s="117">
        <v>102.15</v>
      </c>
      <c r="F7" s="117">
        <v>97.82</v>
      </c>
      <c r="G7" s="117">
        <v>95.48</v>
      </c>
      <c r="H7" s="117">
        <v>97.66</v>
      </c>
      <c r="I7" s="117">
        <v>104.39</v>
      </c>
      <c r="J7" s="117">
        <v>84.68</v>
      </c>
      <c r="K7" s="117">
        <v>29.22</v>
      </c>
      <c r="L7" s="117">
        <v>34.909999999999997</v>
      </c>
      <c r="M7" s="117">
        <v>37.340000000000003</v>
      </c>
      <c r="N7" s="117">
        <v>85.07</v>
      </c>
      <c r="O7" s="117">
        <v>81.099999999999994</v>
      </c>
      <c r="P7" s="117">
        <v>80.010000000000005</v>
      </c>
      <c r="Q7" s="117">
        <v>94.22</v>
      </c>
      <c r="R7" s="117">
        <v>100.43</v>
      </c>
      <c r="S7" s="117">
        <v>118.45</v>
      </c>
      <c r="T7" s="117">
        <v>122.38</v>
      </c>
      <c r="U7" s="117">
        <v>137.84</v>
      </c>
      <c r="V7" s="117">
        <v>178</v>
      </c>
      <c r="W7" s="117">
        <v>176.02</v>
      </c>
      <c r="X7" s="117">
        <v>131.18</v>
      </c>
      <c r="Y7" s="117">
        <v>119.15</v>
      </c>
      <c r="Z7" s="118"/>
      <c r="AA7" s="119">
        <f>IF(SUM(B7:Z7)&lt;&gt;0,AVERAGEIF(B7:Z7,"&lt;&gt;"""),"")</f>
        <v>103.48416666666664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>
        <v>12.2</v>
      </c>
      <c r="G15" s="133"/>
      <c r="H15" s="133">
        <v>1.8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26.7</v>
      </c>
      <c r="U15" s="133">
        <v>52</v>
      </c>
      <c r="V15" s="133"/>
      <c r="W15" s="133"/>
      <c r="X15" s="133"/>
      <c r="Y15" s="133">
        <v>17.5</v>
      </c>
      <c r="Z15" s="131"/>
      <c r="AA15" s="132">
        <f t="shared" si="0"/>
        <v>110.2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12.2</v>
      </c>
      <c r="G16" s="135">
        <f t="shared" si="1"/>
        <v>0</v>
      </c>
      <c r="H16" s="135">
        <f t="shared" si="1"/>
        <v>1.8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26.7</v>
      </c>
      <c r="U16" s="135">
        <f t="shared" si="1"/>
        <v>52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17.5</v>
      </c>
      <c r="Z16" s="136" t="str">
        <f t="shared" si="1"/>
        <v/>
      </c>
      <c r="AA16" s="90">
        <f t="shared" si="0"/>
        <v>110.2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53.6</v>
      </c>
      <c r="D23" s="133">
        <v>130.19999999999999</v>
      </c>
      <c r="E23" s="133">
        <v>206.4</v>
      </c>
      <c r="F23" s="133"/>
      <c r="G23" s="133"/>
      <c r="H23" s="133"/>
      <c r="I23" s="133">
        <v>24.8</v>
      </c>
      <c r="J23" s="133"/>
      <c r="K23" s="133"/>
      <c r="L23" s="133"/>
      <c r="M23" s="133"/>
      <c r="N23" s="133">
        <v>78.900000000000006</v>
      </c>
      <c r="O23" s="133">
        <v>101.9</v>
      </c>
      <c r="P23" s="133">
        <v>114.1</v>
      </c>
      <c r="Q23" s="133">
        <v>103.2</v>
      </c>
      <c r="R23" s="133">
        <v>51.5</v>
      </c>
      <c r="S23" s="133"/>
      <c r="T23" s="133"/>
      <c r="U23" s="133"/>
      <c r="V23" s="133">
        <v>82</v>
      </c>
      <c r="W23" s="133">
        <v>78.599999999999994</v>
      </c>
      <c r="X23" s="133"/>
      <c r="Y23" s="133"/>
      <c r="Z23" s="131"/>
      <c r="AA23" s="132">
        <f t="shared" si="2"/>
        <v>1025.2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53.6</v>
      </c>
      <c r="D24" s="135">
        <f t="shared" si="3"/>
        <v>130.19999999999999</v>
      </c>
      <c r="E24" s="135">
        <f t="shared" si="3"/>
        <v>206.4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24.8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78.900000000000006</v>
      </c>
      <c r="O24" s="135">
        <f t="shared" si="3"/>
        <v>101.9</v>
      </c>
      <c r="P24" s="135">
        <f t="shared" si="3"/>
        <v>114.1</v>
      </c>
      <c r="Q24" s="135">
        <f t="shared" si="3"/>
        <v>103.2</v>
      </c>
      <c r="R24" s="135">
        <f t="shared" si="3"/>
        <v>51.5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82</v>
      </c>
      <c r="W24" s="135">
        <f t="shared" si="3"/>
        <v>78.599999999999994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1025.2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2023-07-15T13:17:18Z</dcterms:created>
  <dcterms:modified xsi:type="dcterms:W3CDTF">2023-07-15T13:17:19Z</dcterms:modified>
</cp:coreProperties>
</file>