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<sst xmlns="http://schemas.openxmlformats.org/spreadsheetml/2006/main" count="117" uniqueCount="53">
  <si>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14/07/2023 16:18:41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</si>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</sst>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86-4614-92E5-0453F803750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86-4614-92E5-0453F803750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6.8330000000000002</c:v>
                </c:pt>
                <c:pt idx="3">
                  <c:v>50.1</c:v>
                </c:pt>
                <c:pt idx="5">
                  <c:v>19.167000000000002</c:v>
                </c:pt>
                <c:pt idx="16">
                  <c:v>58.512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86-4614-92E5-0453F803750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42.8</c:v>
                </c:pt>
                <c:pt idx="1">
                  <c:v>83</c:v>
                </c:pt>
                <c:pt idx="2">
                  <c:v>58.4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17.600000000000001</c:v>
                </c:pt>
                <c:pt idx="7">
                  <c:v>11.7</c:v>
                </c:pt>
                <c:pt idx="8">
                  <c:v>15.6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84.8</c:v>
                </c:pt>
                <c:pt idx="20">
                  <c:v>74.400000000000006</c:v>
                </c:pt>
                <c:pt idx="21">
                  <c:v>60.5</c:v>
                </c:pt>
                <c:pt idx="22">
                  <c:v>1</c:v>
                </c:pt>
                <c:pt idx="23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86-4614-92E5-0453F803750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1.1080000000000001</c:v>
                </c:pt>
                <c:pt idx="1">
                  <c:v>0.55999999999999994</c:v>
                </c:pt>
                <c:pt idx="2">
                  <c:v>1.5860000000000001</c:v>
                </c:pt>
                <c:pt idx="3">
                  <c:v>0.77999999999999992</c:v>
                </c:pt>
                <c:pt idx="4">
                  <c:v>0.66399999999999992</c:v>
                </c:pt>
                <c:pt idx="5">
                  <c:v>1.8430000000000002</c:v>
                </c:pt>
                <c:pt idx="6">
                  <c:v>3.085</c:v>
                </c:pt>
                <c:pt idx="7">
                  <c:v>0.48</c:v>
                </c:pt>
                <c:pt idx="8">
                  <c:v>0.48</c:v>
                </c:pt>
                <c:pt idx="9">
                  <c:v>17.57</c:v>
                </c:pt>
                <c:pt idx="10">
                  <c:v>1.0190000000000001</c:v>
                </c:pt>
                <c:pt idx="11">
                  <c:v>0.48799999999999999</c:v>
                </c:pt>
                <c:pt idx="12">
                  <c:v>0.48</c:v>
                </c:pt>
                <c:pt idx="13">
                  <c:v>1.4849999999999999</c:v>
                </c:pt>
                <c:pt idx="14">
                  <c:v>8.1910000000000007</c:v>
                </c:pt>
                <c:pt idx="15">
                  <c:v>12.536999999999999</c:v>
                </c:pt>
                <c:pt idx="16">
                  <c:v>18.990000000000002</c:v>
                </c:pt>
                <c:pt idx="17">
                  <c:v>23.402000000000001</c:v>
                </c:pt>
                <c:pt idx="18">
                  <c:v>24.187000000000001</c:v>
                </c:pt>
                <c:pt idx="19">
                  <c:v>26.122</c:v>
                </c:pt>
                <c:pt idx="20">
                  <c:v>31.334</c:v>
                </c:pt>
                <c:pt idx="21">
                  <c:v>36.515999999999998</c:v>
                </c:pt>
                <c:pt idx="22">
                  <c:v>36.398999999999994</c:v>
                </c:pt>
                <c:pt idx="23">
                  <c:v>31.635999999999999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86-4614-92E5-0453F803750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86-4614-92E5-0453F803750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86-4614-92E5-0453F8037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66.271999999999991</c:v>
                </c:pt>
                <c:pt idx="1">
                  <c:v>157.15099999999998</c:v>
                </c:pt>
                <c:pt idx="2">
                  <c:v>126.60400000000001</c:v>
                </c:pt>
                <c:pt idx="3">
                  <c:v>146.673</c:v>
                </c:pt>
                <c:pt idx="4">
                  <c:v>41.1</c:v>
                </c:pt>
                <c:pt idx="5">
                  <c:v>56.972999999999999</c:v>
                </c:pt>
                <c:pt idx="6">
                  <c:v>35.055999999999997</c:v>
                </c:pt>
                <c:pt idx="7">
                  <c:v>31.423000000000002</c:v>
                </c:pt>
                <c:pt idx="8">
                  <c:v>34.802999999999997</c:v>
                </c:pt>
                <c:pt idx="9">
                  <c:v>55.481000000000002</c:v>
                </c:pt>
                <c:pt idx="10">
                  <c:v>78.12700000000001</c:v>
                </c:pt>
                <c:pt idx="11">
                  <c:v>105.6</c:v>
                </c:pt>
                <c:pt idx="12">
                  <c:v>110.102</c:v>
                </c:pt>
                <c:pt idx="13">
                  <c:v>121.10300000000001</c:v>
                </c:pt>
                <c:pt idx="14">
                  <c:v>126.36100000000002</c:v>
                </c:pt>
                <c:pt idx="15">
                  <c:v>147.69099999999997</c:v>
                </c:pt>
                <c:pt idx="16">
                  <c:v>225.589</c:v>
                </c:pt>
                <c:pt idx="17">
                  <c:v>67.308999999999997</c:v>
                </c:pt>
                <c:pt idx="18">
                  <c:v>66.573999999999998</c:v>
                </c:pt>
                <c:pt idx="19">
                  <c:v>119.107</c:v>
                </c:pt>
                <c:pt idx="20">
                  <c:v>122.36499999999999</c:v>
                </c:pt>
                <c:pt idx="21">
                  <c:v>114.17099999999999</c:v>
                </c:pt>
                <c:pt idx="22">
                  <c:v>55.351999999999997</c:v>
                </c:pt>
                <c:pt idx="23">
                  <c:v>58.107000000000006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86-4614-92E5-0453F8037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110.1</c:v>
                </c:pt>
                <c:pt idx="1">
                  <c:v>101.14</c:v>
                </c:pt>
                <c:pt idx="2">
                  <c:v>99</c:v>
                </c:pt>
                <c:pt idx="3">
                  <c:v>98.02</c:v>
                </c:pt>
                <c:pt idx="4">
                  <c:v>101.15</c:v>
                </c:pt>
                <c:pt idx="5">
                  <c:v>100.75</c:v>
                </c:pt>
                <c:pt idx="6">
                  <c:v>88.07</c:v>
                </c:pt>
                <c:pt idx="7">
                  <c:v>84</c:v>
                </c:pt>
                <c:pt idx="8">
                  <c:v>83.12</c:v>
                </c:pt>
                <c:pt idx="9">
                  <c:v>23.76</c:v>
                </c:pt>
                <c:pt idx="10">
                  <c:v>85</c:v>
                </c:pt>
                <c:pt idx="11">
                  <c:v>83.12</c:v>
                </c:pt>
                <c:pt idx="12">
                  <c:v>84.01</c:v>
                </c:pt>
                <c:pt idx="13">
                  <c:v>84.01</c:v>
                </c:pt>
                <c:pt idx="14">
                  <c:v>84.01</c:v>
                </c:pt>
                <c:pt idx="15">
                  <c:v>84.01</c:v>
                </c:pt>
                <c:pt idx="16">
                  <c:v>93.27</c:v>
                </c:pt>
                <c:pt idx="17">
                  <c:v>95.83</c:v>
                </c:pt>
                <c:pt idx="18">
                  <c:v>103.99</c:v>
                </c:pt>
                <c:pt idx="19">
                  <c:v>131.19999999999999</c:v>
                </c:pt>
                <c:pt idx="20">
                  <c:v>157.71</c:v>
                </c:pt>
                <c:pt idx="21">
                  <c:v>165.89</c:v>
                </c:pt>
                <c:pt idx="22">
                  <c:v>119.99</c:v>
                </c:pt>
                <c:pt idx="23">
                  <c:v>108.82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86-4614-92E5-0453F8037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66.240000000000009</v>
      </c>
      <c r="C4" s="18">
        <v>157.19000000000003</v>
      </c>
      <c r="D4" s="18">
        <v>126.65199999999999</v>
      </c>
      <c r="E4" s="18">
        <v>146.69699999999997</v>
      </c>
      <c r="F4" s="18">
        <v>41.143999999999998</v>
      </c>
      <c r="G4" s="18">
        <v>57.000999999999998</v>
      </c>
      <c r="H4" s="18">
        <v>35.103000000000002</v>
      </c>
      <c r="I4" s="18">
        <v>31.404</v>
      </c>
      <c r="J4" s="18">
        <v>34.774000000000001</v>
      </c>
      <c r="K4" s="18">
        <v>55.481000000000002</v>
      </c>
      <c r="L4" s="18">
        <v>78.126999999999995</v>
      </c>
      <c r="M4" s="18">
        <v>105.55800000000001</v>
      </c>
      <c r="N4" s="18">
        <v>110.13200000000001</v>
      </c>
      <c r="O4" s="18">
        <v>121.06</v>
      </c>
      <c r="P4" s="18">
        <v>126.318</v>
      </c>
      <c r="Q4" s="18">
        <v>147.68499999999997</v>
      </c>
      <c r="R4" s="18">
        <v>225.62799999999999</v>
      </c>
      <c r="S4" s="18">
        <v>67.286000000000001</v>
      </c>
      <c r="T4" s="18">
        <v>66.589999999999989</v>
      </c>
      <c r="U4" s="18">
        <v>119.096</v>
      </c>
      <c r="V4" s="18">
        <v>122.38700000000001</v>
      </c>
      <c r="W4" s="18">
        <v>114.14899999999999</v>
      </c>
      <c r="X4" s="18">
        <v>55.335999999999984</v>
      </c>
      <c r="Y4" s="18">
        <v>58.086000000000006</v>
      </c>
      <c r="Z4" s="19"/>
      <c r="AA4" s="20">
        <f>SUM(B4:Z4)</f>
        <v>2269.1239999999993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110.1</v>
      </c>
      <c r="C7" s="28">
        <v>101.14</v>
      </c>
      <c r="D7" s="28">
        <v>99</v>
      </c>
      <c r="E7" s="28">
        <v>98.02</v>
      </c>
      <c r="F7" s="28">
        <v>101.15</v>
      </c>
      <c r="G7" s="28">
        <v>100.75</v>
      </c>
      <c r="H7" s="28">
        <v>88.07</v>
      </c>
      <c r="I7" s="28">
        <v>84</v>
      </c>
      <c r="J7" s="28">
        <v>83.12</v>
      </c>
      <c r="K7" s="28">
        <v>23.76</v>
      </c>
      <c r="L7" s="28">
        <v>85</v>
      </c>
      <c r="M7" s="28">
        <v>83.12</v>
      </c>
      <c r="N7" s="28">
        <v>84.01</v>
      </c>
      <c r="O7" s="28">
        <v>84.01</v>
      </c>
      <c r="P7" s="28">
        <v>84.01</v>
      </c>
      <c r="Q7" s="28">
        <v>84.01</v>
      </c>
      <c r="R7" s="28">
        <v>93.27</v>
      </c>
      <c r="S7" s="28">
        <v>95.83</v>
      </c>
      <c r="T7" s="28">
        <v>103.99</v>
      </c>
      <c r="U7" s="28">
        <v>131.19999999999999</v>
      </c>
      <c r="V7" s="28">
        <v>157.71</v>
      </c>
      <c r="W7" s="28">
        <v>165.89</v>
      </c>
      <c r="X7" s="28">
        <v>119.99</v>
      </c>
      <c r="Y7" s="28">
        <v>108.82</v>
      </c>
      <c r="Z7" s="29"/>
      <c r="AA7" s="30">
        <f>IF(SUM(B7:Z7)&lt;&gt;0,AVERAGEIF(B7:Z7,"&lt;&gt;"""),"")</f>
        <v>98.748749999999987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6.8330000000000002</v>
      </c>
      <c r="C12" s="52"/>
      <c r="D12" s="52"/>
      <c r="E12" s="52">
        <v>50.1</v>
      </c>
      <c r="F12" s="52"/>
      <c r="G12" s="52">
        <v>19.167000000000002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58.512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134.61199999999999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1.1080000000000001</v>
      </c>
      <c r="C14" s="57">
        <v>0.55999999999999994</v>
      </c>
      <c r="D14" s="57">
        <v>1.5860000000000001</v>
      </c>
      <c r="E14" s="57">
        <v>0.77999999999999992</v>
      </c>
      <c r="F14" s="57">
        <v>0.66399999999999992</v>
      </c>
      <c r="G14" s="57">
        <v>1.8430000000000002</v>
      </c>
      <c r="H14" s="57">
        <v>3.085</v>
      </c>
      <c r="I14" s="57">
        <v>0.48</v>
      </c>
      <c r="J14" s="57">
        <v>0.48</v>
      </c>
      <c r="K14" s="57">
        <v>17.57</v>
      </c>
      <c r="L14" s="57">
        <v>1.0190000000000001</v>
      </c>
      <c r="M14" s="57">
        <v>0.48799999999999999</v>
      </c>
      <c r="N14" s="57">
        <v>0.48</v>
      </c>
      <c r="O14" s="57">
        <v>1.4849999999999999</v>
      </c>
      <c r="P14" s="57">
        <v>8.1910000000000007</v>
      </c>
      <c r="Q14" s="57">
        <v>12.536999999999999</v>
      </c>
      <c r="R14" s="57">
        <v>18.990000000000002</v>
      </c>
      <c r="S14" s="57">
        <v>23.402000000000001</v>
      </c>
      <c r="T14" s="57">
        <v>24.187000000000001</v>
      </c>
      <c r="U14" s="57">
        <v>26.122</v>
      </c>
      <c r="V14" s="57">
        <v>31.334</v>
      </c>
      <c r="W14" s="57">
        <v>36.515999999999998</v>
      </c>
      <c r="X14" s="57">
        <v>36.398999999999994</v>
      </c>
      <c r="Y14" s="57">
        <v>31.635999999999999</v>
      </c>
      <c r="Z14" s="58"/>
      <c r="AA14" s="59">
        <f t="shared" si="0"/>
        <v>280.94200000000001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7.9410000000000007</v>
      </c>
      <c r="C16" s="62">
        <f t="shared" ref="C16:Z16" si="1">IF(LEN(C$2)&gt;0,SUM(C10:C15),"")</f>
        <v>0.55999999999999994</v>
      </c>
      <c r="D16" s="62">
        <f t="shared" si="1"/>
        <v>1.5860000000000001</v>
      </c>
      <c r="E16" s="62">
        <f t="shared" si="1"/>
        <v>50.88</v>
      </c>
      <c r="F16" s="62">
        <f t="shared" si="1"/>
        <v>0.66399999999999992</v>
      </c>
      <c r="G16" s="62">
        <f t="shared" si="1"/>
        <v>21.01</v>
      </c>
      <c r="H16" s="62">
        <f t="shared" si="1"/>
        <v>3.085</v>
      </c>
      <c r="I16" s="62">
        <f t="shared" si="1"/>
        <v>0.48</v>
      </c>
      <c r="J16" s="62">
        <f t="shared" si="1"/>
        <v>0.48</v>
      </c>
      <c r="K16" s="62">
        <f t="shared" si="1"/>
        <v>17.57</v>
      </c>
      <c r="L16" s="62">
        <f t="shared" si="1"/>
        <v>1.0190000000000001</v>
      </c>
      <c r="M16" s="62">
        <f t="shared" si="1"/>
        <v>0.48799999999999999</v>
      </c>
      <c r="N16" s="62">
        <f t="shared" si="1"/>
        <v>0.48</v>
      </c>
      <c r="O16" s="62">
        <f t="shared" si="1"/>
        <v>1.4849999999999999</v>
      </c>
      <c r="P16" s="62">
        <f t="shared" si="1"/>
        <v>8.1910000000000007</v>
      </c>
      <c r="Q16" s="62">
        <f t="shared" si="1"/>
        <v>12.536999999999999</v>
      </c>
      <c r="R16" s="62">
        <f t="shared" si="1"/>
        <v>77.50200000000001</v>
      </c>
      <c r="S16" s="62">
        <f t="shared" si="1"/>
        <v>23.402000000000001</v>
      </c>
      <c r="T16" s="62">
        <f t="shared" si="1"/>
        <v>24.187000000000001</v>
      </c>
      <c r="U16" s="62">
        <f t="shared" si="1"/>
        <v>26.122</v>
      </c>
      <c r="V16" s="62">
        <f t="shared" si="1"/>
        <v>31.334</v>
      </c>
      <c r="W16" s="62">
        <f t="shared" si="1"/>
        <v>36.515999999999998</v>
      </c>
      <c r="X16" s="62">
        <f t="shared" si="1"/>
        <v>36.398999999999994</v>
      </c>
      <c r="Y16" s="62">
        <f t="shared" si="1"/>
        <v>31.635999999999999</v>
      </c>
      <c r="Z16" s="63" t="str">
        <f t="shared" si="1"/>
        <v/>
      </c>
      <c r="AA16" s="64">
        <f>SUM(AA10:AA15)</f>
        <v>415.55399999999997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50</v>
      </c>
      <c r="D19" s="72">
        <v>42</v>
      </c>
      <c r="E19" s="72">
        <v>70</v>
      </c>
      <c r="F19" s="72">
        <v>20</v>
      </c>
      <c r="G19" s="72">
        <v>20</v>
      </c>
      <c r="H19" s="72"/>
      <c r="I19" s="72"/>
      <c r="J19" s="72"/>
      <c r="K19" s="72">
        <v>28.495999999999999</v>
      </c>
      <c r="L19" s="72">
        <v>75</v>
      </c>
      <c r="M19" s="72">
        <v>103</v>
      </c>
      <c r="N19" s="72">
        <v>103</v>
      </c>
      <c r="O19" s="72">
        <v>103</v>
      </c>
      <c r="P19" s="72">
        <v>103</v>
      </c>
      <c r="Q19" s="72">
        <v>103</v>
      </c>
      <c r="R19" s="72">
        <v>103</v>
      </c>
      <c r="S19" s="72">
        <v>28</v>
      </c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979.49599999999998</v>
      </c>
    </row>
    <row r="20" spans="1:27" ht="24.95" customHeight="1" x14ac:dyDescent="0.2">
      <c r="A20" s="75" t="s">
        <v>15</v>
      </c>
      <c r="B20" s="76">
        <v>4.9850000000000003</v>
      </c>
      <c r="C20" s="77">
        <v>4.2300000000000004</v>
      </c>
      <c r="D20" s="77">
        <v>4.2839999999999998</v>
      </c>
      <c r="E20" s="77">
        <v>4.32</v>
      </c>
      <c r="F20" s="77">
        <v>4.2629999999999999</v>
      </c>
      <c r="G20" s="77">
        <v>4.1239999999999997</v>
      </c>
      <c r="H20" s="77">
        <v>4.258</v>
      </c>
      <c r="I20" s="77">
        <v>4.6760000000000002</v>
      </c>
      <c r="J20" s="77">
        <v>5.1609999999999996</v>
      </c>
      <c r="K20" s="77">
        <v>0.23799999999999999</v>
      </c>
      <c r="L20" s="77"/>
      <c r="M20" s="77"/>
      <c r="N20" s="77"/>
      <c r="O20" s="77">
        <v>2.5670000000000002</v>
      </c>
      <c r="P20" s="77"/>
      <c r="Q20" s="77">
        <v>5</v>
      </c>
      <c r="R20" s="77">
        <v>6.2830000000000004</v>
      </c>
      <c r="S20" s="77">
        <v>6.173</v>
      </c>
      <c r="T20" s="77">
        <v>6.97</v>
      </c>
      <c r="U20" s="77">
        <v>7.0039999999999996</v>
      </c>
      <c r="V20" s="77"/>
      <c r="W20" s="77">
        <v>6.6689999999999996</v>
      </c>
      <c r="X20" s="77">
        <v>6.6689999999999996</v>
      </c>
      <c r="Y20" s="77">
        <v>5.4189999999999996</v>
      </c>
      <c r="Z20" s="78"/>
      <c r="AA20" s="79">
        <f t="shared" si="2"/>
        <v>93.293000000000006</v>
      </c>
    </row>
    <row r="21" spans="1:27" ht="24.95" customHeight="1" x14ac:dyDescent="0.2">
      <c r="A21" s="75" t="s">
        <v>16</v>
      </c>
      <c r="B21" s="80">
        <v>10.514000000000001</v>
      </c>
      <c r="C21" s="81">
        <v>19.400000000000002</v>
      </c>
      <c r="D21" s="81">
        <v>20.382000000000001</v>
      </c>
      <c r="E21" s="81">
        <v>21.497</v>
      </c>
      <c r="F21" s="81">
        <v>16.216999999999999</v>
      </c>
      <c r="G21" s="81">
        <v>11.867000000000001</v>
      </c>
      <c r="H21" s="81">
        <v>10.16</v>
      </c>
      <c r="I21" s="81">
        <v>14.548000000000002</v>
      </c>
      <c r="J21" s="81">
        <v>13.533000000000001</v>
      </c>
      <c r="K21" s="81">
        <v>9.1769999999999996</v>
      </c>
      <c r="L21" s="81">
        <v>2.1080000000000001</v>
      </c>
      <c r="M21" s="81">
        <v>2.0699999999999998</v>
      </c>
      <c r="N21" s="81">
        <v>6.6519999999999992</v>
      </c>
      <c r="O21" s="81">
        <v>14.008000000000001</v>
      </c>
      <c r="P21" s="81">
        <v>15.127000000000001</v>
      </c>
      <c r="Q21" s="81">
        <v>27.148</v>
      </c>
      <c r="R21" s="81">
        <v>38.842999999999996</v>
      </c>
      <c r="S21" s="81">
        <v>9.7110000000000003</v>
      </c>
      <c r="T21" s="81">
        <v>7.4329999999999998</v>
      </c>
      <c r="U21" s="81">
        <v>1.17</v>
      </c>
      <c r="V21" s="81">
        <v>16.652999999999999</v>
      </c>
      <c r="W21" s="81">
        <v>10.464</v>
      </c>
      <c r="X21" s="81">
        <v>11.268000000000001</v>
      </c>
      <c r="Y21" s="81">
        <v>10.231</v>
      </c>
      <c r="Z21" s="78"/>
      <c r="AA21" s="79">
        <f t="shared" si="2"/>
        <v>320.18100000000004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15.499000000000002</v>
      </c>
      <c r="C25" s="88">
        <f t="shared" ref="C25:Z25" si="3">IF(LEN(C$2)&gt;0,SUM(C19:C24),"")</f>
        <v>73.63000000000001</v>
      </c>
      <c r="D25" s="88">
        <f t="shared" si="3"/>
        <v>66.665999999999997</v>
      </c>
      <c r="E25" s="88">
        <f t="shared" si="3"/>
        <v>95.816999999999993</v>
      </c>
      <c r="F25" s="88">
        <f t="shared" si="3"/>
        <v>40.479999999999997</v>
      </c>
      <c r="G25" s="88">
        <f t="shared" si="3"/>
        <v>35.991</v>
      </c>
      <c r="H25" s="88">
        <f t="shared" si="3"/>
        <v>14.417999999999999</v>
      </c>
      <c r="I25" s="88">
        <f t="shared" si="3"/>
        <v>19.224000000000004</v>
      </c>
      <c r="J25" s="88">
        <f t="shared" si="3"/>
        <v>18.694000000000003</v>
      </c>
      <c r="K25" s="88">
        <f t="shared" si="3"/>
        <v>37.911000000000001</v>
      </c>
      <c r="L25" s="88">
        <f t="shared" si="3"/>
        <v>77.108000000000004</v>
      </c>
      <c r="M25" s="88">
        <f t="shared" si="3"/>
        <v>105.07</v>
      </c>
      <c r="N25" s="88">
        <f t="shared" si="3"/>
        <v>109.652</v>
      </c>
      <c r="O25" s="88">
        <f t="shared" si="3"/>
        <v>119.575</v>
      </c>
      <c r="P25" s="88">
        <f t="shared" si="3"/>
        <v>118.127</v>
      </c>
      <c r="Q25" s="88">
        <f t="shared" si="3"/>
        <v>135.148</v>
      </c>
      <c r="R25" s="88">
        <f t="shared" si="3"/>
        <v>148.126</v>
      </c>
      <c r="S25" s="88">
        <f t="shared" si="3"/>
        <v>43.884</v>
      </c>
      <c r="T25" s="88">
        <f t="shared" si="3"/>
        <v>42.402999999999999</v>
      </c>
      <c r="U25" s="88">
        <f t="shared" si="3"/>
        <v>8.1739999999999995</v>
      </c>
      <c r="V25" s="88">
        <f t="shared" si="3"/>
        <v>16.652999999999999</v>
      </c>
      <c r="W25" s="88">
        <f t="shared" si="3"/>
        <v>17.132999999999999</v>
      </c>
      <c r="X25" s="88">
        <f t="shared" si="3"/>
        <v>17.937000000000001</v>
      </c>
      <c r="Y25" s="88">
        <f t="shared" si="3"/>
        <v>15.649999999999999</v>
      </c>
      <c r="Z25" s="89" t="str">
        <f t="shared" si="3"/>
        <v/>
      </c>
      <c r="AA25" s="90">
        <f>SUM(AA19:AA24)</f>
        <v>1392.97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23.44</v>
      </c>
      <c r="C29" s="77">
        <v>74.19</v>
      </c>
      <c r="D29" s="77">
        <v>68.251999999999995</v>
      </c>
      <c r="E29" s="77">
        <v>146.697</v>
      </c>
      <c r="F29" s="77">
        <v>41.143999999999998</v>
      </c>
      <c r="G29" s="77">
        <v>57.000999999999998</v>
      </c>
      <c r="H29" s="77">
        <v>17.503</v>
      </c>
      <c r="I29" s="77">
        <v>19.704000000000001</v>
      </c>
      <c r="J29" s="77">
        <v>19.173999999999999</v>
      </c>
      <c r="K29" s="77">
        <v>55.481000000000002</v>
      </c>
      <c r="L29" s="77">
        <v>78.126999999999995</v>
      </c>
      <c r="M29" s="77">
        <v>105.55800000000001</v>
      </c>
      <c r="N29" s="77">
        <v>110.13200000000001</v>
      </c>
      <c r="O29" s="77">
        <v>121.06</v>
      </c>
      <c r="P29" s="77">
        <v>126.318</v>
      </c>
      <c r="Q29" s="77">
        <v>147.685</v>
      </c>
      <c r="R29" s="77">
        <v>225.62799999999999</v>
      </c>
      <c r="S29" s="77">
        <v>67.286000000000001</v>
      </c>
      <c r="T29" s="77">
        <v>66.59</v>
      </c>
      <c r="U29" s="77">
        <v>34.295999999999999</v>
      </c>
      <c r="V29" s="77">
        <v>47.987000000000002</v>
      </c>
      <c r="W29" s="77">
        <v>53.649000000000001</v>
      </c>
      <c r="X29" s="77">
        <v>54.335999999999999</v>
      </c>
      <c r="Y29" s="77">
        <v>47.286000000000001</v>
      </c>
      <c r="Z29" s="78"/>
      <c r="AA29" s="79">
        <f>SUM(B29:Z29)</f>
        <v>1808.5240000000001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23.44</v>
      </c>
      <c r="C31" s="62">
        <f t="shared" ref="C31:Z31" si="4">IF(LEN(C$2)&gt;0,SUM(C28:C30),"")</f>
        <v>74.19</v>
      </c>
      <c r="D31" s="62">
        <f t="shared" si="4"/>
        <v>68.251999999999995</v>
      </c>
      <c r="E31" s="62">
        <f t="shared" si="4"/>
        <v>146.697</v>
      </c>
      <c r="F31" s="62">
        <f t="shared" si="4"/>
        <v>41.143999999999998</v>
      </c>
      <c r="G31" s="62">
        <f t="shared" si="4"/>
        <v>57.000999999999998</v>
      </c>
      <c r="H31" s="62">
        <f t="shared" si="4"/>
        <v>17.503</v>
      </c>
      <c r="I31" s="62">
        <f t="shared" si="4"/>
        <v>19.704000000000001</v>
      </c>
      <c r="J31" s="62">
        <f t="shared" si="4"/>
        <v>19.173999999999999</v>
      </c>
      <c r="K31" s="62">
        <f t="shared" si="4"/>
        <v>55.481000000000002</v>
      </c>
      <c r="L31" s="62">
        <f t="shared" si="4"/>
        <v>78.126999999999995</v>
      </c>
      <c r="M31" s="62">
        <f t="shared" si="4"/>
        <v>105.55800000000001</v>
      </c>
      <c r="N31" s="62">
        <f t="shared" si="4"/>
        <v>110.13200000000001</v>
      </c>
      <c r="O31" s="62">
        <f t="shared" si="4"/>
        <v>121.06</v>
      </c>
      <c r="P31" s="62">
        <f t="shared" si="4"/>
        <v>126.318</v>
      </c>
      <c r="Q31" s="62">
        <f t="shared" si="4"/>
        <v>147.685</v>
      </c>
      <c r="R31" s="62">
        <f t="shared" si="4"/>
        <v>225.62799999999999</v>
      </c>
      <c r="S31" s="62">
        <f t="shared" si="4"/>
        <v>67.286000000000001</v>
      </c>
      <c r="T31" s="62">
        <f t="shared" si="4"/>
        <v>66.59</v>
      </c>
      <c r="U31" s="62">
        <f t="shared" si="4"/>
        <v>34.295999999999999</v>
      </c>
      <c r="V31" s="62">
        <f t="shared" si="4"/>
        <v>47.987000000000002</v>
      </c>
      <c r="W31" s="62">
        <f t="shared" si="4"/>
        <v>53.649000000000001</v>
      </c>
      <c r="X31" s="62">
        <f t="shared" si="4"/>
        <v>54.335999999999999</v>
      </c>
      <c r="Y31" s="62">
        <f t="shared" si="4"/>
        <v>47.286000000000001</v>
      </c>
      <c r="Z31" s="63" t="str">
        <f t="shared" si="4"/>
        <v/>
      </c>
      <c r="AA31" s="64">
        <f>SUM(AA28:AA30)</f>
        <v>1808.5240000000001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42.8</v>
      </c>
      <c r="C38" s="99">
        <v>83</v>
      </c>
      <c r="D38" s="99">
        <v>58.4</v>
      </c>
      <c r="E38" s="99"/>
      <c r="F38" s="99"/>
      <c r="G38" s="99"/>
      <c r="H38" s="99">
        <v>17.600000000000001</v>
      </c>
      <c r="I38" s="99">
        <v>11.7</v>
      </c>
      <c r="J38" s="99">
        <v>15.6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84.8</v>
      </c>
      <c r="V38" s="99">
        <v>74.400000000000006</v>
      </c>
      <c r="W38" s="99">
        <v>60.5</v>
      </c>
      <c r="X38" s="99">
        <v>1</v>
      </c>
      <c r="Y38" s="99">
        <v>10.8</v>
      </c>
      <c r="Z38" s="100"/>
      <c r="AA38" s="79">
        <f t="shared" si="5"/>
        <v>460.59999999999997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42.8</v>
      </c>
      <c r="C39" s="88">
        <f t="shared" si="6"/>
        <v>83</v>
      </c>
      <c r="D39" s="88">
        <f t="shared" si="6"/>
        <v>58.4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17.600000000000001</v>
      </c>
      <c r="I39" s="88">
        <f t="shared" si="6"/>
        <v>11.7</v>
      </c>
      <c r="J39" s="88">
        <f t="shared" si="6"/>
        <v>15.6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84.8</v>
      </c>
      <c r="V39" s="88">
        <f t="shared" si="6"/>
        <v>74.400000000000006</v>
      </c>
      <c r="W39" s="88">
        <f t="shared" si="6"/>
        <v>60.5</v>
      </c>
      <c r="X39" s="88">
        <f t="shared" si="6"/>
        <v>1</v>
      </c>
      <c r="Y39" s="88">
        <f t="shared" si="6"/>
        <v>10.8</v>
      </c>
      <c r="Z39" s="89" t="str">
        <f t="shared" si="6"/>
        <v/>
      </c>
      <c r="AA39" s="90">
        <f t="shared" si="5"/>
        <v>460.59999999999997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42.8</v>
      </c>
      <c r="C46" s="99">
        <v>83</v>
      </c>
      <c r="D46" s="99">
        <v>58.4</v>
      </c>
      <c r="E46" s="99"/>
      <c r="F46" s="99"/>
      <c r="G46" s="99"/>
      <c r="H46" s="99">
        <v>17.600000000000001</v>
      </c>
      <c r="I46" s="99">
        <v>11.7</v>
      </c>
      <c r="J46" s="99">
        <v>15.6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84.8</v>
      </c>
      <c r="V46" s="99">
        <v>74.400000000000006</v>
      </c>
      <c r="W46" s="99">
        <v>60.5</v>
      </c>
      <c r="X46" s="99">
        <v>1</v>
      </c>
      <c r="Y46" s="99">
        <v>10.8</v>
      </c>
      <c r="Z46" s="100"/>
      <c r="AA46" s="79">
        <f t="shared" si="7"/>
        <v>460.59999999999997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42.8</v>
      </c>
      <c r="C48" s="88">
        <f t="shared" ref="C48:Z48" si="8">IF(LEN(C$2)&gt;0,SUM(C42:C47),"")</f>
        <v>83</v>
      </c>
      <c r="D48" s="88">
        <f t="shared" si="8"/>
        <v>58.4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17.600000000000001</v>
      </c>
      <c r="I48" s="88">
        <f t="shared" si="8"/>
        <v>11.7</v>
      </c>
      <c r="J48" s="88">
        <f t="shared" si="8"/>
        <v>15.6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84.8</v>
      </c>
      <c r="V48" s="88">
        <f t="shared" si="8"/>
        <v>74.400000000000006</v>
      </c>
      <c r="W48" s="88">
        <f t="shared" si="8"/>
        <v>60.5</v>
      </c>
      <c r="X48" s="88">
        <f t="shared" si="8"/>
        <v>1</v>
      </c>
      <c r="Y48" s="88">
        <f t="shared" si="8"/>
        <v>10.8</v>
      </c>
      <c r="Z48" s="89" t="str">
        <f t="shared" si="8"/>
        <v/>
      </c>
      <c r="AA48" s="90">
        <f t="shared" si="7"/>
        <v>460.59999999999997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66.240000000000009</v>
      </c>
      <c r="C51" s="88">
        <f t="shared" si="10"/>
        <v>157.19</v>
      </c>
      <c r="D51" s="88">
        <f t="shared" si="10"/>
        <v>126.65199999999999</v>
      </c>
      <c r="E51" s="88">
        <f t="shared" si="10"/>
        <v>146.697</v>
      </c>
      <c r="F51" s="88">
        <f t="shared" si="10"/>
        <v>41.143999999999998</v>
      </c>
      <c r="G51" s="88">
        <f t="shared" si="10"/>
        <v>57.001000000000005</v>
      </c>
      <c r="H51" s="88">
        <f t="shared" si="10"/>
        <v>35.103000000000002</v>
      </c>
      <c r="I51" s="88">
        <f t="shared" si="10"/>
        <v>31.404000000000003</v>
      </c>
      <c r="J51" s="88">
        <f t="shared" si="10"/>
        <v>34.774000000000001</v>
      </c>
      <c r="K51" s="88">
        <f t="shared" si="10"/>
        <v>55.481000000000002</v>
      </c>
      <c r="L51" s="88">
        <f t="shared" si="10"/>
        <v>78.12700000000001</v>
      </c>
      <c r="M51" s="88">
        <f t="shared" si="10"/>
        <v>105.55799999999999</v>
      </c>
      <c r="N51" s="88">
        <f t="shared" si="10"/>
        <v>110.13200000000001</v>
      </c>
      <c r="O51" s="88">
        <f t="shared" si="10"/>
        <v>121.06</v>
      </c>
      <c r="P51" s="88">
        <f t="shared" si="10"/>
        <v>126.318</v>
      </c>
      <c r="Q51" s="88">
        <f t="shared" si="10"/>
        <v>147.685</v>
      </c>
      <c r="R51" s="88">
        <f t="shared" si="10"/>
        <v>225.62800000000001</v>
      </c>
      <c r="S51" s="88">
        <f t="shared" si="10"/>
        <v>67.286000000000001</v>
      </c>
      <c r="T51" s="88">
        <f t="shared" si="10"/>
        <v>66.59</v>
      </c>
      <c r="U51" s="88">
        <f t="shared" si="10"/>
        <v>119.096</v>
      </c>
      <c r="V51" s="88">
        <f t="shared" si="10"/>
        <v>122.387</v>
      </c>
      <c r="W51" s="88">
        <f t="shared" si="10"/>
        <v>114.149</v>
      </c>
      <c r="X51" s="88">
        <f t="shared" si="10"/>
        <v>55.335999999999999</v>
      </c>
      <c r="Y51" s="88">
        <f t="shared" si="10"/>
        <v>58.085999999999999</v>
      </c>
      <c r="Z51" s="89" t="str">
        <f t="shared" si="10"/>
        <v/>
      </c>
      <c r="AA51" s="104">
        <f>SUM(B51:Z51)</f>
        <v>2269.1239999999993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66.271999999999991</v>
      </c>
      <c r="C4" s="18">
        <v>157.15099999999998</v>
      </c>
      <c r="D4" s="18">
        <v>126.60400000000001</v>
      </c>
      <c r="E4" s="18">
        <v>146.673</v>
      </c>
      <c r="F4" s="18">
        <v>41.1</v>
      </c>
      <c r="G4" s="18">
        <v>56.972999999999999</v>
      </c>
      <c r="H4" s="18">
        <v>35.055999999999997</v>
      </c>
      <c r="I4" s="18">
        <v>31.423000000000002</v>
      </c>
      <c r="J4" s="18">
        <v>34.802999999999997</v>
      </c>
      <c r="K4" s="18">
        <v>55.481000000000002</v>
      </c>
      <c r="L4" s="18">
        <v>78.12700000000001</v>
      </c>
      <c r="M4" s="18">
        <v>105.6</v>
      </c>
      <c r="N4" s="18">
        <v>110.102</v>
      </c>
      <c r="O4" s="18">
        <v>121.10300000000001</v>
      </c>
      <c r="P4" s="18">
        <v>126.36100000000002</v>
      </c>
      <c r="Q4" s="18">
        <v>147.69099999999997</v>
      </c>
      <c r="R4" s="18">
        <v>225.589</v>
      </c>
      <c r="S4" s="18">
        <v>67.308999999999997</v>
      </c>
      <c r="T4" s="18">
        <v>66.573999999999998</v>
      </c>
      <c r="U4" s="18">
        <v>119.107</v>
      </c>
      <c r="V4" s="18">
        <v>122.36499999999999</v>
      </c>
      <c r="W4" s="18">
        <v>114.17099999999999</v>
      </c>
      <c r="X4" s="18">
        <v>55.351999999999997</v>
      </c>
      <c r="Y4" s="18">
        <v>58.107000000000006</v>
      </c>
      <c r="Z4" s="19"/>
      <c r="AA4" s="20">
        <f>SUM(B4:Z4)</f>
        <v>2269.0940000000001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110.1</v>
      </c>
      <c r="C7" s="28">
        <v>101.14</v>
      </c>
      <c r="D7" s="28">
        <v>99</v>
      </c>
      <c r="E7" s="28">
        <v>98.02</v>
      </c>
      <c r="F7" s="28">
        <v>101.15</v>
      </c>
      <c r="G7" s="28">
        <v>100.75</v>
      </c>
      <c r="H7" s="28">
        <v>88.07</v>
      </c>
      <c r="I7" s="28">
        <v>84</v>
      </c>
      <c r="J7" s="28">
        <v>83.12</v>
      </c>
      <c r="K7" s="28">
        <v>23.76</v>
      </c>
      <c r="L7" s="28">
        <v>85</v>
      </c>
      <c r="M7" s="28">
        <v>83.12</v>
      </c>
      <c r="N7" s="28">
        <v>84.01</v>
      </c>
      <c r="O7" s="28">
        <v>84.01</v>
      </c>
      <c r="P7" s="28">
        <v>84.01</v>
      </c>
      <c r="Q7" s="28">
        <v>84.01</v>
      </c>
      <c r="R7" s="28">
        <v>93.27</v>
      </c>
      <c r="S7" s="28">
        <v>95.83</v>
      </c>
      <c r="T7" s="28">
        <v>103.99</v>
      </c>
      <c r="U7" s="28">
        <v>131.19999999999999</v>
      </c>
      <c r="V7" s="28">
        <v>157.71</v>
      </c>
      <c r="W7" s="28">
        <v>165.89</v>
      </c>
      <c r="X7" s="28">
        <v>119.99</v>
      </c>
      <c r="Y7" s="28">
        <v>108.82</v>
      </c>
      <c r="Z7" s="29"/>
      <c r="AA7" s="30">
        <f>IF(SUM(B7:Z7)&lt;&gt;0,AVERAGEIF(B7:Z7,"&lt;&gt;"""),"")</f>
        <v>98.748749999999987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60.091000000000001</v>
      </c>
      <c r="D12" s="52">
        <v>40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100.09100000000001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2.3739999999999997</v>
      </c>
      <c r="J14" s="57">
        <v>3.097</v>
      </c>
      <c r="K14" s="57">
        <v>17.509</v>
      </c>
      <c r="L14" s="57">
        <v>0.35100000000000003</v>
      </c>
      <c r="M14" s="57">
        <v>1.73</v>
      </c>
      <c r="N14" s="57">
        <v>0.96</v>
      </c>
      <c r="O14" s="57">
        <v>0.58500000000000008</v>
      </c>
      <c r="P14" s="57">
        <v>0.53700000000000003</v>
      </c>
      <c r="Q14" s="57">
        <v>0.53500000000000003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27.678000000000001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60.091000000000001</v>
      </c>
      <c r="D16" s="62">
        <f t="shared" si="1"/>
        <v>40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2.3739999999999997</v>
      </c>
      <c r="J16" s="62">
        <f t="shared" si="1"/>
        <v>3.097</v>
      </c>
      <c r="K16" s="62">
        <f t="shared" si="1"/>
        <v>17.509</v>
      </c>
      <c r="L16" s="62">
        <f t="shared" si="1"/>
        <v>0.35100000000000003</v>
      </c>
      <c r="M16" s="62">
        <f t="shared" si="1"/>
        <v>1.73</v>
      </c>
      <c r="N16" s="62">
        <f t="shared" si="1"/>
        <v>0.96</v>
      </c>
      <c r="O16" s="62">
        <f t="shared" si="1"/>
        <v>0.58500000000000008</v>
      </c>
      <c r="P16" s="62">
        <f t="shared" si="1"/>
        <v>0.53700000000000003</v>
      </c>
      <c r="Q16" s="62">
        <f t="shared" si="1"/>
        <v>0.53500000000000003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127.76900000000001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25</v>
      </c>
      <c r="C19" s="72"/>
      <c r="D19" s="72"/>
      <c r="E19" s="72"/>
      <c r="F19" s="72"/>
      <c r="G19" s="72"/>
      <c r="H19" s="72"/>
      <c r="I19" s="72"/>
      <c r="J19" s="72"/>
      <c r="K19" s="72"/>
      <c r="L19" s="72">
        <v>0.5</v>
      </c>
      <c r="M19" s="72">
        <v>0.75</v>
      </c>
      <c r="N19" s="72">
        <v>0.5</v>
      </c>
      <c r="O19" s="72">
        <v>0.5</v>
      </c>
      <c r="P19" s="72">
        <v>0.5</v>
      </c>
      <c r="Q19" s="72">
        <v>0.5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28.25</v>
      </c>
    </row>
    <row r="20" spans="1:27" ht="24.95" customHeight="1" x14ac:dyDescent="0.2">
      <c r="A20" s="75" t="s">
        <v>15</v>
      </c>
      <c r="B20" s="76">
        <v>5.7000000000000002E-2</v>
      </c>
      <c r="C20" s="77">
        <v>32.734999999999999</v>
      </c>
      <c r="D20" s="77">
        <v>30.506999999999998</v>
      </c>
      <c r="E20" s="77">
        <v>5.0999999999999997E-2</v>
      </c>
      <c r="F20" s="77">
        <v>5.1999999999999998E-2</v>
      </c>
      <c r="G20" s="77">
        <v>5.3999999999999999E-2</v>
      </c>
      <c r="H20" s="77">
        <v>0.217</v>
      </c>
      <c r="I20" s="77">
        <v>0.06</v>
      </c>
      <c r="J20" s="77">
        <v>1.012</v>
      </c>
      <c r="K20" s="77">
        <v>35.963999999999999</v>
      </c>
      <c r="L20" s="77">
        <v>20.533999999999999</v>
      </c>
      <c r="M20" s="77">
        <v>27.692999999999998</v>
      </c>
      <c r="N20" s="77">
        <v>25.13</v>
      </c>
      <c r="O20" s="77">
        <v>12.057</v>
      </c>
      <c r="P20" s="77">
        <v>24.588000000000001</v>
      </c>
      <c r="Q20" s="77">
        <v>17.649999999999999</v>
      </c>
      <c r="R20" s="77">
        <v>11</v>
      </c>
      <c r="S20" s="77"/>
      <c r="T20" s="77">
        <v>3.35</v>
      </c>
      <c r="U20" s="77">
        <v>10.7</v>
      </c>
      <c r="V20" s="77">
        <v>15.708</v>
      </c>
      <c r="W20" s="77">
        <v>11.2</v>
      </c>
      <c r="X20" s="77">
        <v>12.8</v>
      </c>
      <c r="Y20" s="77">
        <v>12.68</v>
      </c>
      <c r="Z20" s="78"/>
      <c r="AA20" s="79">
        <f t="shared" si="2"/>
        <v>305.79899999999998</v>
      </c>
    </row>
    <row r="21" spans="1:27" ht="24.95" customHeight="1" x14ac:dyDescent="0.2">
      <c r="A21" s="75" t="s">
        <v>16</v>
      </c>
      <c r="B21" s="80">
        <v>41.214999999999996</v>
      </c>
      <c r="C21" s="81">
        <v>64.325000000000003</v>
      </c>
      <c r="D21" s="81">
        <v>56.096999999999994</v>
      </c>
      <c r="E21" s="81">
        <v>13.722000000000001</v>
      </c>
      <c r="F21" s="81">
        <v>22.247999999999998</v>
      </c>
      <c r="G21" s="81">
        <v>12.318999999999999</v>
      </c>
      <c r="H21" s="81">
        <v>34.838999999999999</v>
      </c>
      <c r="I21" s="81">
        <v>28.989000000000001</v>
      </c>
      <c r="J21" s="81">
        <v>30.693999999999999</v>
      </c>
      <c r="K21" s="81">
        <v>2.008</v>
      </c>
      <c r="L21" s="81">
        <v>56.742000000000004</v>
      </c>
      <c r="M21" s="81">
        <v>45.627000000000002</v>
      </c>
      <c r="N21" s="81">
        <v>43.112000000000002</v>
      </c>
      <c r="O21" s="81">
        <v>57.061</v>
      </c>
      <c r="P21" s="81">
        <v>42.636000000000003</v>
      </c>
      <c r="Q21" s="81">
        <v>42.406000000000006</v>
      </c>
      <c r="R21" s="81">
        <v>18.389000000000003</v>
      </c>
      <c r="S21" s="81">
        <v>37.609000000000002</v>
      </c>
      <c r="T21" s="81">
        <v>26.024000000000001</v>
      </c>
      <c r="U21" s="81">
        <v>108.407</v>
      </c>
      <c r="V21" s="81">
        <v>106.657</v>
      </c>
      <c r="W21" s="81">
        <v>102.971</v>
      </c>
      <c r="X21" s="81">
        <v>42.552</v>
      </c>
      <c r="Y21" s="81">
        <v>45.427</v>
      </c>
      <c r="Z21" s="78"/>
      <c r="AA21" s="79">
        <f t="shared" si="2"/>
        <v>1082.076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66.271999999999991</v>
      </c>
      <c r="C25" s="88">
        <f t="shared" si="3"/>
        <v>97.06</v>
      </c>
      <c r="D25" s="88">
        <f t="shared" si="3"/>
        <v>86.603999999999985</v>
      </c>
      <c r="E25" s="88">
        <f t="shared" si="3"/>
        <v>13.773000000000001</v>
      </c>
      <c r="F25" s="88">
        <f t="shared" si="3"/>
        <v>22.299999999999997</v>
      </c>
      <c r="G25" s="88">
        <f t="shared" si="3"/>
        <v>12.372999999999999</v>
      </c>
      <c r="H25" s="88">
        <f t="shared" si="3"/>
        <v>35.055999999999997</v>
      </c>
      <c r="I25" s="88">
        <f t="shared" si="3"/>
        <v>29.048999999999999</v>
      </c>
      <c r="J25" s="88">
        <f t="shared" si="3"/>
        <v>31.706</v>
      </c>
      <c r="K25" s="88">
        <f t="shared" si="3"/>
        <v>37.972000000000001</v>
      </c>
      <c r="L25" s="88">
        <f t="shared" si="3"/>
        <v>77.77600000000001</v>
      </c>
      <c r="M25" s="88">
        <f t="shared" si="3"/>
        <v>74.069999999999993</v>
      </c>
      <c r="N25" s="88">
        <f t="shared" si="3"/>
        <v>68.742000000000004</v>
      </c>
      <c r="O25" s="88">
        <f t="shared" si="3"/>
        <v>69.617999999999995</v>
      </c>
      <c r="P25" s="88">
        <f t="shared" si="3"/>
        <v>67.724000000000004</v>
      </c>
      <c r="Q25" s="88">
        <f t="shared" si="3"/>
        <v>60.556000000000004</v>
      </c>
      <c r="R25" s="88">
        <f t="shared" si="3"/>
        <v>29.389000000000003</v>
      </c>
      <c r="S25" s="88">
        <f t="shared" si="3"/>
        <v>37.609000000000002</v>
      </c>
      <c r="T25" s="88">
        <f t="shared" si="3"/>
        <v>29.374000000000002</v>
      </c>
      <c r="U25" s="88">
        <f t="shared" si="3"/>
        <v>119.107</v>
      </c>
      <c r="V25" s="88">
        <f t="shared" si="3"/>
        <v>122.36499999999999</v>
      </c>
      <c r="W25" s="88">
        <f t="shared" si="3"/>
        <v>114.17100000000001</v>
      </c>
      <c r="X25" s="88">
        <f t="shared" si="3"/>
        <v>55.352000000000004</v>
      </c>
      <c r="Y25" s="88">
        <f t="shared" si="3"/>
        <v>58.106999999999999</v>
      </c>
      <c r="Z25" s="89">
        <f t="shared" si="3"/>
        <v>0</v>
      </c>
      <c r="AA25" s="90">
        <f t="shared" si="3"/>
        <v>1416.125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66.272000000000006</v>
      </c>
      <c r="C29" s="77">
        <v>157.15100000000001</v>
      </c>
      <c r="D29" s="77">
        <v>126.604</v>
      </c>
      <c r="E29" s="77">
        <v>13.773</v>
      </c>
      <c r="F29" s="77">
        <v>22.3</v>
      </c>
      <c r="G29" s="77">
        <v>12.372999999999999</v>
      </c>
      <c r="H29" s="77">
        <v>35.055999999999997</v>
      </c>
      <c r="I29" s="77">
        <v>31.422999999999998</v>
      </c>
      <c r="J29" s="77">
        <v>34.802999999999997</v>
      </c>
      <c r="K29" s="77">
        <v>55.481000000000002</v>
      </c>
      <c r="L29" s="77">
        <v>78.126999999999995</v>
      </c>
      <c r="M29" s="77">
        <v>75.8</v>
      </c>
      <c r="N29" s="77">
        <v>69.701999999999998</v>
      </c>
      <c r="O29" s="77">
        <v>70.203000000000003</v>
      </c>
      <c r="P29" s="77">
        <v>68.260999999999996</v>
      </c>
      <c r="Q29" s="77">
        <v>61.091000000000001</v>
      </c>
      <c r="R29" s="77">
        <v>29.388999999999999</v>
      </c>
      <c r="S29" s="77">
        <v>37.609000000000002</v>
      </c>
      <c r="T29" s="77">
        <v>29.373999999999999</v>
      </c>
      <c r="U29" s="77">
        <v>119.107</v>
      </c>
      <c r="V29" s="77">
        <v>122.36499999999999</v>
      </c>
      <c r="W29" s="77">
        <v>114.17100000000001</v>
      </c>
      <c r="X29" s="77">
        <v>55.351999999999997</v>
      </c>
      <c r="Y29" s="77">
        <v>58.106999999999999</v>
      </c>
      <c r="Z29" s="78"/>
      <c r="AA29" s="79">
        <f>SUM(B29:Z29)</f>
        <v>1543.894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66.272000000000006</v>
      </c>
      <c r="C31" s="62">
        <f t="shared" si="4"/>
        <v>157.15100000000001</v>
      </c>
      <c r="D31" s="62">
        <f t="shared" si="4"/>
        <v>126.604</v>
      </c>
      <c r="E31" s="62">
        <f t="shared" si="4"/>
        <v>13.773</v>
      </c>
      <c r="F31" s="62">
        <f t="shared" si="4"/>
        <v>22.3</v>
      </c>
      <c r="G31" s="62">
        <f t="shared" si="4"/>
        <v>12.372999999999999</v>
      </c>
      <c r="H31" s="62">
        <f t="shared" si="4"/>
        <v>35.055999999999997</v>
      </c>
      <c r="I31" s="62">
        <f t="shared" si="4"/>
        <v>31.422999999999998</v>
      </c>
      <c r="J31" s="62">
        <f t="shared" si="4"/>
        <v>34.802999999999997</v>
      </c>
      <c r="K31" s="62">
        <f t="shared" si="4"/>
        <v>55.481000000000002</v>
      </c>
      <c r="L31" s="62">
        <f t="shared" si="4"/>
        <v>78.126999999999995</v>
      </c>
      <c r="M31" s="62">
        <f t="shared" si="4"/>
        <v>75.8</v>
      </c>
      <c r="N31" s="62">
        <f t="shared" si="4"/>
        <v>69.701999999999998</v>
      </c>
      <c r="O31" s="62">
        <f t="shared" si="4"/>
        <v>70.203000000000003</v>
      </c>
      <c r="P31" s="62">
        <f t="shared" si="4"/>
        <v>68.260999999999996</v>
      </c>
      <c r="Q31" s="62">
        <f t="shared" si="4"/>
        <v>61.091000000000001</v>
      </c>
      <c r="R31" s="62">
        <f t="shared" si="4"/>
        <v>29.388999999999999</v>
      </c>
      <c r="S31" s="62">
        <f t="shared" si="4"/>
        <v>37.609000000000002</v>
      </c>
      <c r="T31" s="62">
        <f t="shared" si="4"/>
        <v>29.373999999999999</v>
      </c>
      <c r="U31" s="62">
        <f t="shared" si="4"/>
        <v>119.107</v>
      </c>
      <c r="V31" s="62">
        <f t="shared" si="4"/>
        <v>122.36499999999999</v>
      </c>
      <c r="W31" s="62">
        <f t="shared" si="4"/>
        <v>114.17100000000001</v>
      </c>
      <c r="X31" s="62">
        <f t="shared" si="4"/>
        <v>55.351999999999997</v>
      </c>
      <c r="Y31" s="62">
        <f t="shared" si="4"/>
        <v>58.106999999999999</v>
      </c>
      <c r="Z31" s="63">
        <f t="shared" si="4"/>
        <v>0</v>
      </c>
      <c r="AA31" s="64">
        <f t="shared" si="4"/>
        <v>1543.894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132.9</v>
      </c>
      <c r="F38" s="99">
        <v>18.8</v>
      </c>
      <c r="G38" s="99">
        <v>44.6</v>
      </c>
      <c r="H38" s="99"/>
      <c r="I38" s="99"/>
      <c r="J38" s="99"/>
      <c r="K38" s="99"/>
      <c r="L38" s="99"/>
      <c r="M38" s="99">
        <v>29.8</v>
      </c>
      <c r="N38" s="99">
        <v>40.4</v>
      </c>
      <c r="O38" s="99">
        <v>50.9</v>
      </c>
      <c r="P38" s="99">
        <v>58.1</v>
      </c>
      <c r="Q38" s="99">
        <v>86.6</v>
      </c>
      <c r="R38" s="99">
        <v>196.2</v>
      </c>
      <c r="S38" s="99">
        <v>29.7</v>
      </c>
      <c r="T38" s="99">
        <v>37.200000000000003</v>
      </c>
      <c r="U38" s="99"/>
      <c r="V38" s="99"/>
      <c r="W38" s="99"/>
      <c r="X38" s="99"/>
      <c r="Y38" s="99"/>
      <c r="Z38" s="100"/>
      <c r="AA38" s="79">
        <f t="shared" si="5"/>
        <v>725.2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132.9</v>
      </c>
      <c r="F39" s="88">
        <f t="shared" si="6"/>
        <v>18.8</v>
      </c>
      <c r="G39" s="88">
        <f t="shared" si="6"/>
        <v>44.6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29.8</v>
      </c>
      <c r="N39" s="88">
        <f t="shared" si="6"/>
        <v>40.4</v>
      </c>
      <c r="O39" s="88">
        <f t="shared" si="6"/>
        <v>50.9</v>
      </c>
      <c r="P39" s="88">
        <f t="shared" si="6"/>
        <v>58.1</v>
      </c>
      <c r="Q39" s="88">
        <f t="shared" si="6"/>
        <v>86.6</v>
      </c>
      <c r="R39" s="88">
        <f t="shared" si="6"/>
        <v>196.2</v>
      </c>
      <c r="S39" s="88">
        <f t="shared" si="6"/>
        <v>29.7</v>
      </c>
      <c r="T39" s="88">
        <f t="shared" si="6"/>
        <v>37.200000000000003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132.9</v>
      </c>
      <c r="F46" s="99">
        <v>18.8</v>
      </c>
      <c r="G46" s="99">
        <v>44.6</v>
      </c>
      <c r="H46" s="99"/>
      <c r="I46" s="99"/>
      <c r="J46" s="99"/>
      <c r="K46" s="99"/>
      <c r="L46" s="99"/>
      <c r="M46" s="99">
        <v>29.8</v>
      </c>
      <c r="N46" s="99">
        <v>40.4</v>
      </c>
      <c r="O46" s="99">
        <v>50.9</v>
      </c>
      <c r="P46" s="99">
        <v>58.1</v>
      </c>
      <c r="Q46" s="99">
        <v>86.6</v>
      </c>
      <c r="R46" s="99">
        <v>196.2</v>
      </c>
      <c r="S46" s="99">
        <v>29.7</v>
      </c>
      <c r="T46" s="99">
        <v>37.200000000000003</v>
      </c>
      <c r="U46" s="99"/>
      <c r="V46" s="99"/>
      <c r="W46" s="99"/>
      <c r="X46" s="99"/>
      <c r="Y46" s="99"/>
      <c r="Z46" s="100"/>
      <c r="AA46" s="79">
        <f t="shared" si="7"/>
        <v>725.2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132.9</v>
      </c>
      <c r="F48" s="88">
        <f t="shared" si="8"/>
        <v>18.8</v>
      </c>
      <c r="G48" s="88">
        <f t="shared" si="8"/>
        <v>44.6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29.8</v>
      </c>
      <c r="N48" s="88">
        <f t="shared" si="8"/>
        <v>40.4</v>
      </c>
      <c r="O48" s="88">
        <f t="shared" si="8"/>
        <v>50.9</v>
      </c>
      <c r="P48" s="88">
        <f t="shared" si="8"/>
        <v>58.1</v>
      </c>
      <c r="Q48" s="88">
        <f t="shared" si="8"/>
        <v>86.6</v>
      </c>
      <c r="R48" s="88">
        <f t="shared" si="8"/>
        <v>196.2</v>
      </c>
      <c r="S48" s="88">
        <f t="shared" si="8"/>
        <v>29.7</v>
      </c>
      <c r="T48" s="88">
        <f t="shared" si="8"/>
        <v>37.200000000000003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66.271999999999991</v>
      </c>
      <c r="C51" s="88">
        <f t="shared" si="10"/>
        <v>157.15100000000001</v>
      </c>
      <c r="D51" s="88">
        <f t="shared" si="10"/>
        <v>126.60399999999998</v>
      </c>
      <c r="E51" s="88">
        <f t="shared" si="10"/>
        <v>146.673</v>
      </c>
      <c r="F51" s="88">
        <f t="shared" si="10"/>
        <v>41.099999999999994</v>
      </c>
      <c r="G51" s="88">
        <f t="shared" si="10"/>
        <v>56.972999999999999</v>
      </c>
      <c r="H51" s="88">
        <f t="shared" si="10"/>
        <v>35.055999999999997</v>
      </c>
      <c r="I51" s="88">
        <f t="shared" si="10"/>
        <v>31.422999999999998</v>
      </c>
      <c r="J51" s="88">
        <f t="shared" si="10"/>
        <v>34.802999999999997</v>
      </c>
      <c r="K51" s="88">
        <f t="shared" si="10"/>
        <v>55.481000000000002</v>
      </c>
      <c r="L51" s="88">
        <f t="shared" si="10"/>
        <v>78.12700000000001</v>
      </c>
      <c r="M51" s="88">
        <f t="shared" si="10"/>
        <v>105.6</v>
      </c>
      <c r="N51" s="88">
        <f t="shared" si="10"/>
        <v>110.102</v>
      </c>
      <c r="O51" s="88">
        <f t="shared" si="10"/>
        <v>121.10299999999998</v>
      </c>
      <c r="P51" s="88">
        <f t="shared" si="10"/>
        <v>126.36100000000002</v>
      </c>
      <c r="Q51" s="88">
        <f t="shared" si="10"/>
        <v>147.691</v>
      </c>
      <c r="R51" s="88">
        <f t="shared" si="10"/>
        <v>225.589</v>
      </c>
      <c r="S51" s="88">
        <f t="shared" si="10"/>
        <v>67.308999999999997</v>
      </c>
      <c r="T51" s="88">
        <f t="shared" si="10"/>
        <v>66.574000000000012</v>
      </c>
      <c r="U51" s="88">
        <f t="shared" si="10"/>
        <v>119.107</v>
      </c>
      <c r="V51" s="88">
        <f t="shared" si="10"/>
        <v>122.36499999999999</v>
      </c>
      <c r="W51" s="88">
        <f t="shared" si="10"/>
        <v>114.17100000000001</v>
      </c>
      <c r="X51" s="88">
        <f t="shared" si="10"/>
        <v>55.352000000000004</v>
      </c>
      <c r="Y51" s="88">
        <f t="shared" si="10"/>
        <v>58.106999999999999</v>
      </c>
      <c r="Z51" s="89">
        <f t="shared" si="10"/>
        <v>0</v>
      </c>
      <c r="AA51" s="104">
        <f>SUM(B51:Z51)</f>
        <v>2269.0940000000001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-42.8</v>
      </c>
      <c r="C4" s="18">
        <v>-83</v>
      </c>
      <c r="D4" s="18">
        <v>-58.4</v>
      </c>
      <c r="E4" s="18">
        <v>132.9</v>
      </c>
      <c r="F4" s="18">
        <v>18.8</v>
      </c>
      <c r="G4" s="18">
        <v>44.6</v>
      </c>
      <c r="H4" s="18">
        <v>-17.600000000000001</v>
      </c>
      <c r="I4" s="18">
        <v>-11.7</v>
      </c>
      <c r="J4" s="18">
        <v>-15.6</v>
      </c>
      <c r="K4" s="18"/>
      <c r="L4" s="18"/>
      <c r="M4" s="18">
        <v>29.8</v>
      </c>
      <c r="N4" s="18">
        <v>40.4</v>
      </c>
      <c r="O4" s="18">
        <v>50.9</v>
      </c>
      <c r="P4" s="18">
        <v>58.1</v>
      </c>
      <c r="Q4" s="18">
        <v>86.6</v>
      </c>
      <c r="R4" s="18">
        <v>196.2</v>
      </c>
      <c r="S4" s="18">
        <v>29.7</v>
      </c>
      <c r="T4" s="18">
        <v>37.200000000000003</v>
      </c>
      <c r="U4" s="18">
        <v>-84.8</v>
      </c>
      <c r="V4" s="18">
        <v>-74.400000000000006</v>
      </c>
      <c r="W4" s="18">
        <v>-60.5</v>
      </c>
      <c r="X4" s="18">
        <v>-1</v>
      </c>
      <c r="Y4" s="18">
        <v>-10.8</v>
      </c>
      <c r="Z4" s="19"/>
      <c r="AA4" s="111">
        <f>SUM(B4:Z4)</f>
        <v>264.59999999999997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110.1</v>
      </c>
      <c r="C7" s="117">
        <v>101.14</v>
      </c>
      <c r="D7" s="117">
        <v>99</v>
      </c>
      <c r="E7" s="117">
        <v>98.02</v>
      </c>
      <c r="F7" s="117">
        <v>101.15</v>
      </c>
      <c r="G7" s="117">
        <v>100.75</v>
      </c>
      <c r="H7" s="117">
        <v>88.07</v>
      </c>
      <c r="I7" s="117">
        <v>84</v>
      </c>
      <c r="J7" s="117">
        <v>83.12</v>
      </c>
      <c r="K7" s="117">
        <v>23.76</v>
      </c>
      <c r="L7" s="117">
        <v>85</v>
      </c>
      <c r="M7" s="117">
        <v>83.12</v>
      </c>
      <c r="N7" s="117">
        <v>84.01</v>
      </c>
      <c r="O7" s="117">
        <v>84.01</v>
      </c>
      <c r="P7" s="117">
        <v>84.01</v>
      </c>
      <c r="Q7" s="117">
        <v>84.01</v>
      </c>
      <c r="R7" s="117">
        <v>93.27</v>
      </c>
      <c r="S7" s="117">
        <v>95.83</v>
      </c>
      <c r="T7" s="117">
        <v>103.99</v>
      </c>
      <c r="U7" s="117">
        <v>131.19999999999999</v>
      </c>
      <c r="V7" s="117">
        <v>157.71</v>
      </c>
      <c r="W7" s="117">
        <v>165.89</v>
      </c>
      <c r="X7" s="117">
        <v>119.99</v>
      </c>
      <c r="Y7" s="117">
        <v>108.82</v>
      </c>
      <c r="Z7" s="118"/>
      <c r="AA7" s="119">
        <f>IF(SUM(B7:Z7)&lt;&gt;0,AVERAGEIF(B7:Z7,"&lt;&gt;"""),"")</f>
        <v>98.748749999999987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42.8</v>
      </c>
      <c r="C15" s="133">
        <v>83</v>
      </c>
      <c r="D15" s="133">
        <v>58.4</v>
      </c>
      <c r="E15" s="133"/>
      <c r="F15" s="133"/>
      <c r="G15" s="133"/>
      <c r="H15" s="133">
        <v>17.600000000000001</v>
      </c>
      <c r="I15" s="133">
        <v>11.7</v>
      </c>
      <c r="J15" s="133">
        <v>15.6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84.8</v>
      </c>
      <c r="V15" s="133">
        <v>74.400000000000006</v>
      </c>
      <c r="W15" s="133">
        <v>60.5</v>
      </c>
      <c r="X15" s="133">
        <v>1</v>
      </c>
      <c r="Y15" s="133">
        <v>10.8</v>
      </c>
      <c r="Z15" s="131"/>
      <c r="AA15" s="132">
        <f t="shared" si="0"/>
        <v>460.59999999999997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42.8</v>
      </c>
      <c r="C16" s="135">
        <f t="shared" si="1"/>
        <v>83</v>
      </c>
      <c r="D16" s="135">
        <f t="shared" si="1"/>
        <v>58.4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17.600000000000001</v>
      </c>
      <c r="I16" s="135">
        <f t="shared" si="1"/>
        <v>11.7</v>
      </c>
      <c r="J16" s="135">
        <f t="shared" si="1"/>
        <v>15.6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84.8</v>
      </c>
      <c r="V16" s="135">
        <f t="shared" si="1"/>
        <v>74.400000000000006</v>
      </c>
      <c r="W16" s="135">
        <f t="shared" si="1"/>
        <v>60.5</v>
      </c>
      <c r="X16" s="135">
        <f t="shared" si="1"/>
        <v>1</v>
      </c>
      <c r="Y16" s="135">
        <f t="shared" si="1"/>
        <v>10.8</v>
      </c>
      <c r="Z16" s="136" t="str">
        <f t="shared" si="1"/>
        <v/>
      </c>
      <c r="AA16" s="90">
        <f t="shared" si="0"/>
        <v>460.59999999999997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132.9</v>
      </c>
      <c r="F23" s="133">
        <v>18.8</v>
      </c>
      <c r="G23" s="133">
        <v>44.6</v>
      </c>
      <c r="H23" s="133"/>
      <c r="I23" s="133"/>
      <c r="J23" s="133"/>
      <c r="K23" s="133"/>
      <c r="L23" s="133"/>
      <c r="M23" s="133">
        <v>29.8</v>
      </c>
      <c r="N23" s="133">
        <v>40.4</v>
      </c>
      <c r="O23" s="133">
        <v>50.9</v>
      </c>
      <c r="P23" s="133">
        <v>58.1</v>
      </c>
      <c r="Q23" s="133">
        <v>86.6</v>
      </c>
      <c r="R23" s="133">
        <v>196.2</v>
      </c>
      <c r="S23" s="133">
        <v>29.7</v>
      </c>
      <c r="T23" s="133">
        <v>37.200000000000003</v>
      </c>
      <c r="U23" s="133"/>
      <c r="V23" s="133"/>
      <c r="W23" s="133"/>
      <c r="X23" s="133"/>
      <c r="Y23" s="133"/>
      <c r="Z23" s="131"/>
      <c r="AA23" s="132">
        <f t="shared" si="2"/>
        <v>725.2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132.9</v>
      </c>
      <c r="F24" s="135">
        <f t="shared" si="3"/>
        <v>18.8</v>
      </c>
      <c r="G24" s="135">
        <f t="shared" si="3"/>
        <v>44.6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29.8</v>
      </c>
      <c r="N24" s="135">
        <f t="shared" si="3"/>
        <v>40.4</v>
      </c>
      <c r="O24" s="135">
        <f t="shared" si="3"/>
        <v>50.9</v>
      </c>
      <c r="P24" s="135">
        <f t="shared" si="3"/>
        <v>58.1</v>
      </c>
      <c r="Q24" s="135">
        <f t="shared" si="3"/>
        <v>86.6</v>
      </c>
      <c r="R24" s="135">
        <f t="shared" si="3"/>
        <v>196.2</v>
      </c>
      <c r="S24" s="135">
        <f t="shared" si="3"/>
        <v>29.7</v>
      </c>
      <c r="T24" s="135">
        <f t="shared" si="3"/>
        <v>37.200000000000003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2023-07-14T13:18:41Z</dcterms:created>
  <dcterms:modified xsi:type="dcterms:W3CDTF">2023-07-14T13:18:42Z</dcterms:modified>
</cp:coreProperties>
</file>