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<sst xmlns="http://schemas.openxmlformats.org/spreadsheetml/2006/main" count="117" uniqueCount="53">
  <si>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13/07/2023 16:17:09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</si>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</sst>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62.966000000000001</c:v>
                </c:pt>
                <c:pt idx="18">
                  <c:v>113.66200000000001</c:v>
                </c:pt>
                <c:pt idx="19">
                  <c:v>112.086</c:v>
                </c:pt>
                <c:pt idx="20">
                  <c:v>114.63</c:v>
                </c:pt>
                <c:pt idx="21">
                  <c:v>59.255000000000003</c:v>
                </c:pt>
                <c:pt idx="23">
                  <c:v>61.72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C-4ADC-9C56-86A377B0771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1C-4ADC-9C56-86A377B0771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29.9</c:v>
                </c:pt>
                <c:pt idx="1">
                  <c:v>6.8650000000000002</c:v>
                </c:pt>
                <c:pt idx="2">
                  <c:v>30.695</c:v>
                </c:pt>
                <c:pt idx="3">
                  <c:v>42.917999999999999</c:v>
                </c:pt>
                <c:pt idx="4">
                  <c:v>26.013000000000002</c:v>
                </c:pt>
                <c:pt idx="5">
                  <c:v>35.1</c:v>
                </c:pt>
                <c:pt idx="6">
                  <c:v>10.361000000000001</c:v>
                </c:pt>
                <c:pt idx="7">
                  <c:v>1.417</c:v>
                </c:pt>
                <c:pt idx="10">
                  <c:v>38.1</c:v>
                </c:pt>
                <c:pt idx="11">
                  <c:v>36.36</c:v>
                </c:pt>
                <c:pt idx="12">
                  <c:v>1.37</c:v>
                </c:pt>
                <c:pt idx="17">
                  <c:v>4.46</c:v>
                </c:pt>
                <c:pt idx="18">
                  <c:v>4.46</c:v>
                </c:pt>
                <c:pt idx="19">
                  <c:v>4.72</c:v>
                </c:pt>
                <c:pt idx="20">
                  <c:v>4.72</c:v>
                </c:pt>
                <c:pt idx="21">
                  <c:v>4.96</c:v>
                </c:pt>
                <c:pt idx="22">
                  <c:v>3.31</c:v>
                </c:pt>
                <c:pt idx="23">
                  <c:v>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1C-4ADC-9C56-86A377B0771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1C-4ADC-9C56-86A377B0771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13.39</c:v>
                </c:pt>
                <c:pt idx="1">
                  <c:v>6.153999999999999</c:v>
                </c:pt>
                <c:pt idx="2">
                  <c:v>6.6479999999999997</c:v>
                </c:pt>
                <c:pt idx="3">
                  <c:v>6.7350000000000003</c:v>
                </c:pt>
                <c:pt idx="4">
                  <c:v>8.3040000000000003</c:v>
                </c:pt>
                <c:pt idx="5">
                  <c:v>11.868</c:v>
                </c:pt>
                <c:pt idx="6">
                  <c:v>11.257000000000001</c:v>
                </c:pt>
                <c:pt idx="7">
                  <c:v>8.8039999999999985</c:v>
                </c:pt>
                <c:pt idx="8">
                  <c:v>5.1520000000000001</c:v>
                </c:pt>
                <c:pt idx="9">
                  <c:v>2.3900000000000006</c:v>
                </c:pt>
                <c:pt idx="10">
                  <c:v>1.647</c:v>
                </c:pt>
                <c:pt idx="11">
                  <c:v>2.21</c:v>
                </c:pt>
                <c:pt idx="12">
                  <c:v>6.7039999999999997</c:v>
                </c:pt>
                <c:pt idx="13">
                  <c:v>4.7330000000000005</c:v>
                </c:pt>
                <c:pt idx="14">
                  <c:v>2.3689999999999998</c:v>
                </c:pt>
                <c:pt idx="15">
                  <c:v>2.6080000000000001</c:v>
                </c:pt>
                <c:pt idx="16">
                  <c:v>1.3049999999999999</c:v>
                </c:pt>
                <c:pt idx="17">
                  <c:v>0.96799999999999997</c:v>
                </c:pt>
                <c:pt idx="18">
                  <c:v>1.7000000000000002</c:v>
                </c:pt>
                <c:pt idx="19">
                  <c:v>5.8099999999999987</c:v>
                </c:pt>
                <c:pt idx="20">
                  <c:v>10.024000000000001</c:v>
                </c:pt>
                <c:pt idx="21">
                  <c:v>1.7330000000000001</c:v>
                </c:pt>
                <c:pt idx="22">
                  <c:v>1.3049999999999999</c:v>
                </c:pt>
                <c:pt idx="23">
                  <c:v>0.93500000000000005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1C-4ADC-9C56-86A377B0771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1C-4ADC-9C56-86A377B0771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1C-4ADC-9C56-86A377B07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93.878</c:v>
                </c:pt>
                <c:pt idx="1">
                  <c:v>46.077999999999996</c:v>
                </c:pt>
                <c:pt idx="2">
                  <c:v>54.492000000000004</c:v>
                </c:pt>
                <c:pt idx="3">
                  <c:v>67.393999999999991</c:v>
                </c:pt>
                <c:pt idx="4">
                  <c:v>124.053</c:v>
                </c:pt>
                <c:pt idx="5">
                  <c:v>64.103999999999999</c:v>
                </c:pt>
                <c:pt idx="6">
                  <c:v>58.483000000000004</c:v>
                </c:pt>
                <c:pt idx="7">
                  <c:v>55.234000000000002</c:v>
                </c:pt>
                <c:pt idx="8">
                  <c:v>93.359000000000009</c:v>
                </c:pt>
                <c:pt idx="9">
                  <c:v>137.48299999999998</c:v>
                </c:pt>
                <c:pt idx="10">
                  <c:v>202.27399999999997</c:v>
                </c:pt>
                <c:pt idx="11">
                  <c:v>245.98500000000001</c:v>
                </c:pt>
                <c:pt idx="12">
                  <c:v>217.262</c:v>
                </c:pt>
                <c:pt idx="13">
                  <c:v>225.55199999999999</c:v>
                </c:pt>
                <c:pt idx="14">
                  <c:v>210.79599999999999</c:v>
                </c:pt>
                <c:pt idx="15">
                  <c:v>182.68199999999999</c:v>
                </c:pt>
                <c:pt idx="16">
                  <c:v>55.915999999999997</c:v>
                </c:pt>
                <c:pt idx="17">
                  <c:v>122.97799999999999</c:v>
                </c:pt>
                <c:pt idx="18">
                  <c:v>130.16299999999998</c:v>
                </c:pt>
                <c:pt idx="19">
                  <c:v>129.65700000000001</c:v>
                </c:pt>
                <c:pt idx="20">
                  <c:v>136.15999999999997</c:v>
                </c:pt>
                <c:pt idx="21">
                  <c:v>72.628</c:v>
                </c:pt>
                <c:pt idx="22">
                  <c:v>9.5910000000000011</c:v>
                </c:pt>
                <c:pt idx="23">
                  <c:v>72.418000000000006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1C-4ADC-9C56-86A377B07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102.98</c:v>
                </c:pt>
                <c:pt idx="1">
                  <c:v>101</c:v>
                </c:pt>
                <c:pt idx="2">
                  <c:v>97.14</c:v>
                </c:pt>
                <c:pt idx="3">
                  <c:v>92.95</c:v>
                </c:pt>
                <c:pt idx="4">
                  <c:v>92</c:v>
                </c:pt>
                <c:pt idx="5">
                  <c:v>96.02</c:v>
                </c:pt>
                <c:pt idx="6">
                  <c:v>110.22</c:v>
                </c:pt>
                <c:pt idx="7">
                  <c:v>111</c:v>
                </c:pt>
                <c:pt idx="8">
                  <c:v>96.2</c:v>
                </c:pt>
                <c:pt idx="9">
                  <c:v>100.32</c:v>
                </c:pt>
                <c:pt idx="10">
                  <c:v>101.86</c:v>
                </c:pt>
                <c:pt idx="11">
                  <c:v>100.36</c:v>
                </c:pt>
                <c:pt idx="12">
                  <c:v>96.11</c:v>
                </c:pt>
                <c:pt idx="13">
                  <c:v>95</c:v>
                </c:pt>
                <c:pt idx="14">
                  <c:v>98.07</c:v>
                </c:pt>
                <c:pt idx="15">
                  <c:v>101.98</c:v>
                </c:pt>
                <c:pt idx="16">
                  <c:v>107.95</c:v>
                </c:pt>
                <c:pt idx="17">
                  <c:v>157.66999999999999</c:v>
                </c:pt>
                <c:pt idx="18">
                  <c:v>179.66</c:v>
                </c:pt>
                <c:pt idx="19">
                  <c:v>175.2</c:v>
                </c:pt>
                <c:pt idx="20">
                  <c:v>161.1</c:v>
                </c:pt>
                <c:pt idx="21">
                  <c:v>157.66999999999999</c:v>
                </c:pt>
                <c:pt idx="22">
                  <c:v>124.7</c:v>
                </c:pt>
                <c:pt idx="23">
                  <c:v>157.66999999999999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1C-4ADC-9C56-86A377B07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93.927999999999997</v>
      </c>
      <c r="C4" s="18">
        <v>46.078000000000003</v>
      </c>
      <c r="D4" s="18">
        <v>54.492000000000004</v>
      </c>
      <c r="E4" s="18">
        <v>67.393999999999991</v>
      </c>
      <c r="F4" s="18">
        <v>124.053</v>
      </c>
      <c r="G4" s="18">
        <v>64.103999999999985</v>
      </c>
      <c r="H4" s="18">
        <v>58.482999999999997</v>
      </c>
      <c r="I4" s="18">
        <v>55.234000000000002</v>
      </c>
      <c r="J4" s="18">
        <v>93.316000000000003</v>
      </c>
      <c r="K4" s="18">
        <v>137.46800000000002</v>
      </c>
      <c r="L4" s="18">
        <v>202.25299999999999</v>
      </c>
      <c r="M4" s="18">
        <v>246.00500000000002</v>
      </c>
      <c r="N4" s="18">
        <v>217.31099999999998</v>
      </c>
      <c r="O4" s="18">
        <v>225.58099999999999</v>
      </c>
      <c r="P4" s="18">
        <v>210.82599999999999</v>
      </c>
      <c r="Q4" s="18">
        <v>182.73099999999997</v>
      </c>
      <c r="R4" s="18">
        <v>55.915999999999997</v>
      </c>
      <c r="S4" s="18">
        <v>122.97799999999999</v>
      </c>
      <c r="T4" s="18">
        <v>130.16300000000001</v>
      </c>
      <c r="U4" s="18">
        <v>129.65700000000001</v>
      </c>
      <c r="V4" s="18">
        <v>136.13199999999998</v>
      </c>
      <c r="W4" s="18">
        <v>72.628</v>
      </c>
      <c r="X4" s="18">
        <v>9.5909999999999993</v>
      </c>
      <c r="Y4" s="18">
        <v>72.417999999999992</v>
      </c>
      <c r="Z4" s="19"/>
      <c r="AA4" s="20">
        <f>SUM(B4:Z4)</f>
        <v>2808.7400000000002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102.98</v>
      </c>
      <c r="C7" s="28">
        <v>101</v>
      </c>
      <c r="D7" s="28">
        <v>97.14</v>
      </c>
      <c r="E7" s="28">
        <v>92.95</v>
      </c>
      <c r="F7" s="28">
        <v>92</v>
      </c>
      <c r="G7" s="28">
        <v>96.02</v>
      </c>
      <c r="H7" s="28">
        <v>110.22</v>
      </c>
      <c r="I7" s="28">
        <v>111</v>
      </c>
      <c r="J7" s="28">
        <v>96.2</v>
      </c>
      <c r="K7" s="28">
        <v>100.32</v>
      </c>
      <c r="L7" s="28">
        <v>101.86</v>
      </c>
      <c r="M7" s="28">
        <v>100.36</v>
      </c>
      <c r="N7" s="28">
        <v>96.11</v>
      </c>
      <c r="O7" s="28">
        <v>95</v>
      </c>
      <c r="P7" s="28">
        <v>98.07</v>
      </c>
      <c r="Q7" s="28">
        <v>101.98</v>
      </c>
      <c r="R7" s="28">
        <v>107.95</v>
      </c>
      <c r="S7" s="28">
        <v>157.66999999999999</v>
      </c>
      <c r="T7" s="28">
        <v>179.66</v>
      </c>
      <c r="U7" s="28">
        <v>175.2</v>
      </c>
      <c r="V7" s="28">
        <v>161.1</v>
      </c>
      <c r="W7" s="28">
        <v>157.66999999999999</v>
      </c>
      <c r="X7" s="28">
        <v>124.7</v>
      </c>
      <c r="Y7" s="28">
        <v>157.66999999999999</v>
      </c>
      <c r="Z7" s="29"/>
      <c r="AA7" s="30">
        <f>IF(SUM(B7:Z7)&lt;&gt;0,AVERAGEIF(B7:Z7,"&lt;&gt;"""),"")</f>
        <v>117.28458333333333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62.966000000000001</v>
      </c>
      <c r="T10" s="42">
        <v>113.66200000000001</v>
      </c>
      <c r="U10" s="42">
        <v>112.086</v>
      </c>
      <c r="V10" s="42">
        <v>114.63</v>
      </c>
      <c r="W10" s="42">
        <v>59.255000000000003</v>
      </c>
      <c r="X10" s="42"/>
      <c r="Y10" s="42">
        <v>61.72</v>
      </c>
      <c r="Z10" s="43"/>
      <c r="AA10" s="44">
        <f t="shared" ref="AA10:AA15" si="0">SUM(B10:Z10)</f>
        <v>524.31899999999996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29.9</v>
      </c>
      <c r="C12" s="52">
        <v>6.8650000000000002</v>
      </c>
      <c r="D12" s="52">
        <v>30.695</v>
      </c>
      <c r="E12" s="52">
        <v>42.917999999999999</v>
      </c>
      <c r="F12" s="52">
        <v>26.013000000000002</v>
      </c>
      <c r="G12" s="52">
        <v>35.1</v>
      </c>
      <c r="H12" s="52">
        <v>10.361000000000001</v>
      </c>
      <c r="I12" s="52">
        <v>1.417</v>
      </c>
      <c r="J12" s="52"/>
      <c r="K12" s="52"/>
      <c r="L12" s="52">
        <v>38.1</v>
      </c>
      <c r="M12" s="52">
        <v>36.36</v>
      </c>
      <c r="N12" s="52">
        <v>1.37</v>
      </c>
      <c r="O12" s="52"/>
      <c r="P12" s="52"/>
      <c r="Q12" s="52"/>
      <c r="R12" s="52"/>
      <c r="S12" s="52">
        <v>4.46</v>
      </c>
      <c r="T12" s="52">
        <v>4.46</v>
      </c>
      <c r="U12" s="52">
        <v>4.72</v>
      </c>
      <c r="V12" s="52">
        <v>4.72</v>
      </c>
      <c r="W12" s="52">
        <v>4.96</v>
      </c>
      <c r="X12" s="52">
        <v>3.31</v>
      </c>
      <c r="Y12" s="52">
        <v>4.47</v>
      </c>
      <c r="Z12" s="53"/>
      <c r="AA12" s="54">
        <f t="shared" si="0"/>
        <v>290.19900000000001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13.39</v>
      </c>
      <c r="C14" s="57">
        <v>6.153999999999999</v>
      </c>
      <c r="D14" s="57">
        <v>6.6479999999999997</v>
      </c>
      <c r="E14" s="57">
        <v>6.7350000000000003</v>
      </c>
      <c r="F14" s="57">
        <v>8.3040000000000003</v>
      </c>
      <c r="G14" s="57">
        <v>11.868</v>
      </c>
      <c r="H14" s="57">
        <v>11.257000000000001</v>
      </c>
      <c r="I14" s="57">
        <v>8.8039999999999985</v>
      </c>
      <c r="J14" s="57">
        <v>5.1520000000000001</v>
      </c>
      <c r="K14" s="57">
        <v>2.3900000000000006</v>
      </c>
      <c r="L14" s="57">
        <v>1.647</v>
      </c>
      <c r="M14" s="57">
        <v>2.21</v>
      </c>
      <c r="N14" s="57">
        <v>6.7039999999999997</v>
      </c>
      <c r="O14" s="57">
        <v>4.7330000000000005</v>
      </c>
      <c r="P14" s="57">
        <v>2.3689999999999998</v>
      </c>
      <c r="Q14" s="57">
        <v>2.6080000000000001</v>
      </c>
      <c r="R14" s="57">
        <v>1.3049999999999999</v>
      </c>
      <c r="S14" s="57">
        <v>0.96799999999999997</v>
      </c>
      <c r="T14" s="57">
        <v>1.7000000000000002</v>
      </c>
      <c r="U14" s="57">
        <v>5.8099999999999987</v>
      </c>
      <c r="V14" s="57">
        <v>10.024000000000001</v>
      </c>
      <c r="W14" s="57">
        <v>1.7330000000000001</v>
      </c>
      <c r="X14" s="57">
        <v>1.3049999999999999</v>
      </c>
      <c r="Y14" s="57">
        <v>0.93500000000000005</v>
      </c>
      <c r="Z14" s="58"/>
      <c r="AA14" s="59">
        <f t="shared" si="0"/>
        <v>124.75300000000004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43.29</v>
      </c>
      <c r="C16" s="62">
        <f t="shared" ref="C16:Z16" si="1">IF(LEN(C$2)&gt;0,SUM(C10:C15),"")</f>
        <v>13.018999999999998</v>
      </c>
      <c r="D16" s="62">
        <f t="shared" si="1"/>
        <v>37.343000000000004</v>
      </c>
      <c r="E16" s="62">
        <f t="shared" si="1"/>
        <v>49.652999999999999</v>
      </c>
      <c r="F16" s="62">
        <f t="shared" si="1"/>
        <v>34.317</v>
      </c>
      <c r="G16" s="62">
        <f t="shared" si="1"/>
        <v>46.968000000000004</v>
      </c>
      <c r="H16" s="62">
        <f t="shared" si="1"/>
        <v>21.618000000000002</v>
      </c>
      <c r="I16" s="62">
        <f t="shared" si="1"/>
        <v>10.220999999999998</v>
      </c>
      <c r="J16" s="62">
        <f t="shared" si="1"/>
        <v>5.1520000000000001</v>
      </c>
      <c r="K16" s="62">
        <f t="shared" si="1"/>
        <v>2.3900000000000006</v>
      </c>
      <c r="L16" s="62">
        <f t="shared" si="1"/>
        <v>39.747</v>
      </c>
      <c r="M16" s="62">
        <f t="shared" si="1"/>
        <v>38.57</v>
      </c>
      <c r="N16" s="62">
        <f t="shared" si="1"/>
        <v>8.0739999999999998</v>
      </c>
      <c r="O16" s="62">
        <f t="shared" si="1"/>
        <v>4.7330000000000005</v>
      </c>
      <c r="P16" s="62">
        <f t="shared" si="1"/>
        <v>2.3689999999999998</v>
      </c>
      <c r="Q16" s="62">
        <f t="shared" si="1"/>
        <v>2.6080000000000001</v>
      </c>
      <c r="R16" s="62">
        <f t="shared" si="1"/>
        <v>1.3049999999999999</v>
      </c>
      <c r="S16" s="62">
        <f t="shared" si="1"/>
        <v>68.394000000000005</v>
      </c>
      <c r="T16" s="62">
        <f t="shared" si="1"/>
        <v>119.822</v>
      </c>
      <c r="U16" s="62">
        <f t="shared" si="1"/>
        <v>122.616</v>
      </c>
      <c r="V16" s="62">
        <f t="shared" si="1"/>
        <v>129.374</v>
      </c>
      <c r="W16" s="62">
        <f t="shared" si="1"/>
        <v>65.948000000000008</v>
      </c>
      <c r="X16" s="62">
        <f t="shared" si="1"/>
        <v>4.6150000000000002</v>
      </c>
      <c r="Y16" s="62">
        <f t="shared" si="1"/>
        <v>67.125</v>
      </c>
      <c r="Z16" s="63" t="str">
        <f t="shared" si="1"/>
        <v/>
      </c>
      <c r="AA16" s="64">
        <f>SUM(AA10:AA15)</f>
        <v>939.27100000000007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125</v>
      </c>
      <c r="L19" s="72">
        <v>125</v>
      </c>
      <c r="M19" s="72">
        <v>173</v>
      </c>
      <c r="N19" s="72">
        <v>173</v>
      </c>
      <c r="O19" s="72">
        <v>173</v>
      </c>
      <c r="P19" s="72">
        <v>173</v>
      </c>
      <c r="Q19" s="72">
        <v>173</v>
      </c>
      <c r="R19" s="72">
        <v>48</v>
      </c>
      <c r="S19" s="72">
        <v>48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1211</v>
      </c>
    </row>
    <row r="20" spans="1:27" ht="24.95" customHeight="1" x14ac:dyDescent="0.2">
      <c r="A20" s="75" t="s">
        <v>15</v>
      </c>
      <c r="B20" s="76">
        <v>27.684999999999999</v>
      </c>
      <c r="C20" s="77">
        <v>8.9980000000000011</v>
      </c>
      <c r="D20" s="77">
        <v>5.2569999999999997</v>
      </c>
      <c r="E20" s="77">
        <v>5.1219999999999999</v>
      </c>
      <c r="F20" s="77">
        <v>5.0199999999999996</v>
      </c>
      <c r="G20" s="77">
        <v>3.5390000000000001</v>
      </c>
      <c r="H20" s="77">
        <v>7.8330000000000002</v>
      </c>
      <c r="I20" s="77">
        <v>14.793000000000001</v>
      </c>
      <c r="J20" s="77">
        <v>9.6499999999999986</v>
      </c>
      <c r="K20" s="77">
        <v>4.343</v>
      </c>
      <c r="L20" s="77">
        <v>9.4369999999999994</v>
      </c>
      <c r="M20" s="77">
        <v>10.238</v>
      </c>
      <c r="N20" s="77">
        <v>10.398</v>
      </c>
      <c r="O20" s="77">
        <v>4.6970000000000001</v>
      </c>
      <c r="P20" s="77">
        <v>13.260999999999999</v>
      </c>
      <c r="Q20" s="77">
        <v>7.0880000000000001</v>
      </c>
      <c r="R20" s="77">
        <v>6.5669999999999993</v>
      </c>
      <c r="S20" s="77">
        <v>6.5839999999999996</v>
      </c>
      <c r="T20" s="77">
        <v>9.9559999999999995</v>
      </c>
      <c r="U20" s="77">
        <v>7.0410000000000004</v>
      </c>
      <c r="V20" s="77">
        <v>6.758</v>
      </c>
      <c r="W20" s="77">
        <v>6.6800000000000006</v>
      </c>
      <c r="X20" s="77">
        <v>4.2770000000000001</v>
      </c>
      <c r="Y20" s="77">
        <v>5.2930000000000001</v>
      </c>
      <c r="Z20" s="78"/>
      <c r="AA20" s="79">
        <f t="shared" si="2"/>
        <v>200.51499999999999</v>
      </c>
    </row>
    <row r="21" spans="1:27" ht="24.95" customHeight="1" x14ac:dyDescent="0.2">
      <c r="A21" s="75" t="s">
        <v>16</v>
      </c>
      <c r="B21" s="80">
        <v>2.3530000000000002</v>
      </c>
      <c r="C21" s="81">
        <v>24.061</v>
      </c>
      <c r="D21" s="81">
        <v>11.891999999999999</v>
      </c>
      <c r="E21" s="81">
        <v>12.619</v>
      </c>
      <c r="F21" s="81">
        <v>12.715999999999999</v>
      </c>
      <c r="G21" s="81">
        <v>13.597</v>
      </c>
      <c r="H21" s="81">
        <v>29.032</v>
      </c>
      <c r="I21" s="81">
        <v>30.22</v>
      </c>
      <c r="J21" s="81">
        <v>31.614000000000001</v>
      </c>
      <c r="K21" s="81">
        <v>5.7350000000000003</v>
      </c>
      <c r="L21" s="81">
        <v>28.068999999999999</v>
      </c>
      <c r="M21" s="81">
        <v>24.196999999999999</v>
      </c>
      <c r="N21" s="81">
        <v>25.838999999999999</v>
      </c>
      <c r="O21" s="81">
        <v>31.550999999999998</v>
      </c>
      <c r="P21" s="81">
        <v>22.196000000000002</v>
      </c>
      <c r="Q21" s="81">
        <v>3.5000000000000003E-2</v>
      </c>
      <c r="R21" s="81">
        <v>4.3999999999999997E-2</v>
      </c>
      <c r="S21" s="81"/>
      <c r="T21" s="81">
        <v>0.38500000000000001</v>
      </c>
      <c r="U21" s="81"/>
      <c r="V21" s="81"/>
      <c r="W21" s="81"/>
      <c r="X21" s="81">
        <v>0.69899999999999995</v>
      </c>
      <c r="Y21" s="81"/>
      <c r="Z21" s="78"/>
      <c r="AA21" s="79">
        <f t="shared" si="2"/>
        <v>306.85400000000004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30.038</v>
      </c>
      <c r="C25" s="88">
        <f t="shared" ref="C25:Z25" si="3">IF(LEN(C$2)&gt;0,SUM(C19:C24),"")</f>
        <v>33.058999999999997</v>
      </c>
      <c r="D25" s="88">
        <f t="shared" si="3"/>
        <v>17.149000000000001</v>
      </c>
      <c r="E25" s="88">
        <f t="shared" si="3"/>
        <v>17.741</v>
      </c>
      <c r="F25" s="88">
        <f t="shared" si="3"/>
        <v>17.735999999999997</v>
      </c>
      <c r="G25" s="88">
        <f t="shared" si="3"/>
        <v>17.135999999999999</v>
      </c>
      <c r="H25" s="88">
        <f t="shared" si="3"/>
        <v>36.865000000000002</v>
      </c>
      <c r="I25" s="88">
        <f t="shared" si="3"/>
        <v>45.012999999999998</v>
      </c>
      <c r="J25" s="88">
        <f t="shared" si="3"/>
        <v>41.263999999999996</v>
      </c>
      <c r="K25" s="88">
        <f t="shared" si="3"/>
        <v>135.078</v>
      </c>
      <c r="L25" s="88">
        <f t="shared" si="3"/>
        <v>162.506</v>
      </c>
      <c r="M25" s="88">
        <f t="shared" si="3"/>
        <v>207.435</v>
      </c>
      <c r="N25" s="88">
        <f t="shared" si="3"/>
        <v>209.23699999999999</v>
      </c>
      <c r="O25" s="88">
        <f t="shared" si="3"/>
        <v>209.24799999999999</v>
      </c>
      <c r="P25" s="88">
        <f t="shared" si="3"/>
        <v>208.45699999999999</v>
      </c>
      <c r="Q25" s="88">
        <f t="shared" si="3"/>
        <v>180.12299999999999</v>
      </c>
      <c r="R25" s="88">
        <f t="shared" si="3"/>
        <v>54.610999999999997</v>
      </c>
      <c r="S25" s="88">
        <f t="shared" si="3"/>
        <v>54.584000000000003</v>
      </c>
      <c r="T25" s="88">
        <f t="shared" si="3"/>
        <v>10.340999999999999</v>
      </c>
      <c r="U25" s="88">
        <f t="shared" si="3"/>
        <v>7.0410000000000004</v>
      </c>
      <c r="V25" s="88">
        <f t="shared" si="3"/>
        <v>6.758</v>
      </c>
      <c r="W25" s="88">
        <f t="shared" si="3"/>
        <v>6.6800000000000006</v>
      </c>
      <c r="X25" s="88">
        <f t="shared" si="3"/>
        <v>4.976</v>
      </c>
      <c r="Y25" s="88">
        <f t="shared" si="3"/>
        <v>5.2930000000000001</v>
      </c>
      <c r="Z25" s="89" t="str">
        <f t="shared" si="3"/>
        <v/>
      </c>
      <c r="AA25" s="90">
        <f>SUM(AA19:AA24)</f>
        <v>1718.3689999999999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73.328000000000003</v>
      </c>
      <c r="C29" s="77">
        <v>46.078000000000003</v>
      </c>
      <c r="D29" s="77">
        <v>54.491999999999997</v>
      </c>
      <c r="E29" s="77">
        <v>67.394000000000005</v>
      </c>
      <c r="F29" s="77">
        <v>52.052999999999997</v>
      </c>
      <c r="G29" s="77">
        <v>64.103999999999999</v>
      </c>
      <c r="H29" s="77">
        <v>58.482999999999997</v>
      </c>
      <c r="I29" s="77">
        <v>55.234000000000002</v>
      </c>
      <c r="J29" s="77">
        <v>46.415999999999997</v>
      </c>
      <c r="K29" s="77">
        <v>137.46799999999999</v>
      </c>
      <c r="L29" s="77">
        <v>202.25299999999999</v>
      </c>
      <c r="M29" s="77">
        <v>246.005</v>
      </c>
      <c r="N29" s="77">
        <v>217.31100000000001</v>
      </c>
      <c r="O29" s="77">
        <v>213.98099999999999</v>
      </c>
      <c r="P29" s="77">
        <v>210.82599999999999</v>
      </c>
      <c r="Q29" s="77">
        <v>182.73099999999999</v>
      </c>
      <c r="R29" s="77">
        <v>55.915999999999997</v>
      </c>
      <c r="S29" s="77">
        <v>122.97799999999999</v>
      </c>
      <c r="T29" s="77">
        <v>130.16300000000001</v>
      </c>
      <c r="U29" s="77">
        <v>129.65700000000001</v>
      </c>
      <c r="V29" s="77">
        <v>136.13200000000001</v>
      </c>
      <c r="W29" s="77">
        <v>72.628</v>
      </c>
      <c r="X29" s="77">
        <v>9.5909999999999993</v>
      </c>
      <c r="Y29" s="77">
        <v>72.418000000000006</v>
      </c>
      <c r="Z29" s="78"/>
      <c r="AA29" s="79">
        <f>SUM(B29:Z29)</f>
        <v>2657.6400000000003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73.328000000000003</v>
      </c>
      <c r="C31" s="62">
        <f t="shared" ref="C31:Z31" si="4">IF(LEN(C$2)&gt;0,SUM(C28:C30),"")</f>
        <v>46.078000000000003</v>
      </c>
      <c r="D31" s="62">
        <f t="shared" si="4"/>
        <v>54.491999999999997</v>
      </c>
      <c r="E31" s="62">
        <f t="shared" si="4"/>
        <v>67.394000000000005</v>
      </c>
      <c r="F31" s="62">
        <f t="shared" si="4"/>
        <v>52.052999999999997</v>
      </c>
      <c r="G31" s="62">
        <f t="shared" si="4"/>
        <v>64.103999999999999</v>
      </c>
      <c r="H31" s="62">
        <f t="shared" si="4"/>
        <v>58.482999999999997</v>
      </c>
      <c r="I31" s="62">
        <f t="shared" si="4"/>
        <v>55.234000000000002</v>
      </c>
      <c r="J31" s="62">
        <f t="shared" si="4"/>
        <v>46.415999999999997</v>
      </c>
      <c r="K31" s="62">
        <f t="shared" si="4"/>
        <v>137.46799999999999</v>
      </c>
      <c r="L31" s="62">
        <f t="shared" si="4"/>
        <v>202.25299999999999</v>
      </c>
      <c r="M31" s="62">
        <f t="shared" si="4"/>
        <v>246.005</v>
      </c>
      <c r="N31" s="62">
        <f t="shared" si="4"/>
        <v>217.31100000000001</v>
      </c>
      <c r="O31" s="62">
        <f t="shared" si="4"/>
        <v>213.98099999999999</v>
      </c>
      <c r="P31" s="62">
        <f t="shared" si="4"/>
        <v>210.82599999999999</v>
      </c>
      <c r="Q31" s="62">
        <f t="shared" si="4"/>
        <v>182.73099999999999</v>
      </c>
      <c r="R31" s="62">
        <f t="shared" si="4"/>
        <v>55.915999999999997</v>
      </c>
      <c r="S31" s="62">
        <f t="shared" si="4"/>
        <v>122.97799999999999</v>
      </c>
      <c r="T31" s="62">
        <f t="shared" si="4"/>
        <v>130.16300000000001</v>
      </c>
      <c r="U31" s="62">
        <f t="shared" si="4"/>
        <v>129.65700000000001</v>
      </c>
      <c r="V31" s="62">
        <f t="shared" si="4"/>
        <v>136.13200000000001</v>
      </c>
      <c r="W31" s="62">
        <f t="shared" si="4"/>
        <v>72.628</v>
      </c>
      <c r="X31" s="62">
        <f t="shared" si="4"/>
        <v>9.5909999999999993</v>
      </c>
      <c r="Y31" s="62">
        <f t="shared" si="4"/>
        <v>72.418000000000006</v>
      </c>
      <c r="Z31" s="63" t="str">
        <f t="shared" si="4"/>
        <v/>
      </c>
      <c r="AA31" s="64">
        <f>SUM(AA28:AA30)</f>
        <v>2657.6400000000003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20.6</v>
      </c>
      <c r="C38" s="99"/>
      <c r="D38" s="99"/>
      <c r="E38" s="99"/>
      <c r="F38" s="99">
        <v>72</v>
      </c>
      <c r="G38" s="99"/>
      <c r="H38" s="99"/>
      <c r="I38" s="99"/>
      <c r="J38" s="99">
        <v>46.9</v>
      </c>
      <c r="K38" s="99"/>
      <c r="L38" s="99"/>
      <c r="M38" s="99"/>
      <c r="N38" s="99"/>
      <c r="O38" s="99">
        <v>11.6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72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46.9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11.6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20.6</v>
      </c>
      <c r="C46" s="99"/>
      <c r="D46" s="99"/>
      <c r="E46" s="99"/>
      <c r="F46" s="99">
        <v>72</v>
      </c>
      <c r="G46" s="99"/>
      <c r="H46" s="99"/>
      <c r="I46" s="99"/>
      <c r="J46" s="99">
        <v>46.9</v>
      </c>
      <c r="K46" s="99"/>
      <c r="L46" s="99"/>
      <c r="M46" s="99"/>
      <c r="N46" s="99"/>
      <c r="O46" s="99">
        <v>11.6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72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46.9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93.927999999999997</v>
      </c>
      <c r="C51" s="88">
        <f t="shared" si="10"/>
        <v>46.077999999999996</v>
      </c>
      <c r="D51" s="88">
        <f t="shared" si="10"/>
        <v>54.492000000000004</v>
      </c>
      <c r="E51" s="88">
        <f t="shared" si="10"/>
        <v>67.394000000000005</v>
      </c>
      <c r="F51" s="88">
        <f t="shared" si="10"/>
        <v>124.053</v>
      </c>
      <c r="G51" s="88">
        <f t="shared" si="10"/>
        <v>64.103999999999999</v>
      </c>
      <c r="H51" s="88">
        <f t="shared" si="10"/>
        <v>58.483000000000004</v>
      </c>
      <c r="I51" s="88">
        <f t="shared" si="10"/>
        <v>55.233999999999995</v>
      </c>
      <c r="J51" s="88">
        <f t="shared" si="10"/>
        <v>93.316000000000003</v>
      </c>
      <c r="K51" s="88">
        <f t="shared" si="10"/>
        <v>137.46800000000002</v>
      </c>
      <c r="L51" s="88">
        <f t="shared" si="10"/>
        <v>202.25299999999999</v>
      </c>
      <c r="M51" s="88">
        <f t="shared" si="10"/>
        <v>246.005</v>
      </c>
      <c r="N51" s="88">
        <f t="shared" si="10"/>
        <v>217.31100000000001</v>
      </c>
      <c r="O51" s="88">
        <f t="shared" si="10"/>
        <v>225.58099999999999</v>
      </c>
      <c r="P51" s="88">
        <f t="shared" si="10"/>
        <v>210.82599999999999</v>
      </c>
      <c r="Q51" s="88">
        <f t="shared" si="10"/>
        <v>182.73099999999999</v>
      </c>
      <c r="R51" s="88">
        <f t="shared" si="10"/>
        <v>55.915999999999997</v>
      </c>
      <c r="S51" s="88">
        <f t="shared" si="10"/>
        <v>122.97800000000001</v>
      </c>
      <c r="T51" s="88">
        <f t="shared" si="10"/>
        <v>130.16300000000001</v>
      </c>
      <c r="U51" s="88">
        <f t="shared" si="10"/>
        <v>129.65700000000001</v>
      </c>
      <c r="V51" s="88">
        <f t="shared" si="10"/>
        <v>136.13200000000001</v>
      </c>
      <c r="W51" s="88">
        <f t="shared" si="10"/>
        <v>72.628000000000014</v>
      </c>
      <c r="X51" s="88">
        <f t="shared" si="10"/>
        <v>9.5910000000000011</v>
      </c>
      <c r="Y51" s="88">
        <f t="shared" si="10"/>
        <v>72.418000000000006</v>
      </c>
      <c r="Z51" s="89" t="str">
        <f t="shared" si="10"/>
        <v/>
      </c>
      <c r="AA51" s="104">
        <f>SUM(B51:Z51)</f>
        <v>2808.7400000000002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93.878</v>
      </c>
      <c r="C4" s="18">
        <v>46.077999999999996</v>
      </c>
      <c r="D4" s="18">
        <v>54.492000000000004</v>
      </c>
      <c r="E4" s="18">
        <v>67.393999999999991</v>
      </c>
      <c r="F4" s="18">
        <v>124.053</v>
      </c>
      <c r="G4" s="18">
        <v>64.103999999999999</v>
      </c>
      <c r="H4" s="18">
        <v>58.483000000000004</v>
      </c>
      <c r="I4" s="18">
        <v>55.234000000000002</v>
      </c>
      <c r="J4" s="18">
        <v>93.359000000000009</v>
      </c>
      <c r="K4" s="18">
        <v>137.48299999999998</v>
      </c>
      <c r="L4" s="18">
        <v>202.27399999999997</v>
      </c>
      <c r="M4" s="18">
        <v>245.98500000000001</v>
      </c>
      <c r="N4" s="18">
        <v>217.262</v>
      </c>
      <c r="O4" s="18">
        <v>225.55199999999999</v>
      </c>
      <c r="P4" s="18">
        <v>210.79599999999999</v>
      </c>
      <c r="Q4" s="18">
        <v>182.68199999999999</v>
      </c>
      <c r="R4" s="18">
        <v>55.915999999999997</v>
      </c>
      <c r="S4" s="18">
        <v>122.97799999999999</v>
      </c>
      <c r="T4" s="18">
        <v>130.16299999999998</v>
      </c>
      <c r="U4" s="18">
        <v>129.65700000000001</v>
      </c>
      <c r="V4" s="18">
        <v>136.15999999999997</v>
      </c>
      <c r="W4" s="18">
        <v>72.628</v>
      </c>
      <c r="X4" s="18">
        <v>9.5910000000000011</v>
      </c>
      <c r="Y4" s="18">
        <v>72.418000000000006</v>
      </c>
      <c r="Z4" s="19"/>
      <c r="AA4" s="20">
        <f>SUM(B4:Z4)</f>
        <v>2808.6200000000003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102.98</v>
      </c>
      <c r="C7" s="28">
        <v>101</v>
      </c>
      <c r="D7" s="28">
        <v>97.14</v>
      </c>
      <c r="E7" s="28">
        <v>92.95</v>
      </c>
      <c r="F7" s="28">
        <v>92</v>
      </c>
      <c r="G7" s="28">
        <v>96.02</v>
      </c>
      <c r="H7" s="28">
        <v>110.22</v>
      </c>
      <c r="I7" s="28">
        <v>111</v>
      </c>
      <c r="J7" s="28">
        <v>96.2</v>
      </c>
      <c r="K7" s="28">
        <v>100.32</v>
      </c>
      <c r="L7" s="28">
        <v>101.86</v>
      </c>
      <c r="M7" s="28">
        <v>100.36</v>
      </c>
      <c r="N7" s="28">
        <v>96.11</v>
      </c>
      <c r="O7" s="28">
        <v>95</v>
      </c>
      <c r="P7" s="28">
        <v>98.07</v>
      </c>
      <c r="Q7" s="28">
        <v>101.98</v>
      </c>
      <c r="R7" s="28">
        <v>107.95</v>
      </c>
      <c r="S7" s="28">
        <v>157.66999999999999</v>
      </c>
      <c r="T7" s="28">
        <v>179.66</v>
      </c>
      <c r="U7" s="28">
        <v>175.2</v>
      </c>
      <c r="V7" s="28">
        <v>161.1</v>
      </c>
      <c r="W7" s="28">
        <v>157.66999999999999</v>
      </c>
      <c r="X7" s="28">
        <v>124.7</v>
      </c>
      <c r="Y7" s="28">
        <v>157.66999999999999</v>
      </c>
      <c r="Z7" s="29"/>
      <c r="AA7" s="30">
        <f>IF(SUM(B7:Z7)&lt;&gt;0,AVERAGEIF(B7:Z7,"&lt;&gt;"""),"")</f>
        <v>117.28458333333333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>
        <v>50</v>
      </c>
      <c r="G19" s="72"/>
      <c r="H19" s="72">
        <v>20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173</v>
      </c>
    </row>
    <row r="20" spans="1:27" ht="24.95" customHeight="1" x14ac:dyDescent="0.2">
      <c r="A20" s="75" t="s">
        <v>15</v>
      </c>
      <c r="B20" s="76">
        <v>5.3999999999999999E-2</v>
      </c>
      <c r="C20" s="77">
        <v>0.32700000000000001</v>
      </c>
      <c r="D20" s="77">
        <v>0.05</v>
      </c>
      <c r="E20" s="77">
        <v>2.0510000000000002</v>
      </c>
      <c r="F20" s="77">
        <v>3.488</v>
      </c>
      <c r="G20" s="77">
        <v>0.83800000000000008</v>
      </c>
      <c r="H20" s="77">
        <v>7.5999999999999998E-2</v>
      </c>
      <c r="I20" s="77">
        <v>0.86199999999999999</v>
      </c>
      <c r="J20" s="77">
        <v>6.8280000000000003</v>
      </c>
      <c r="K20" s="77">
        <v>0.71199999999999997</v>
      </c>
      <c r="L20" s="77">
        <v>9.8000000000000004E-2</v>
      </c>
      <c r="M20" s="77">
        <v>5.0329999999999995</v>
      </c>
      <c r="N20" s="77">
        <v>11.959</v>
      </c>
      <c r="O20" s="77">
        <v>16.459</v>
      </c>
      <c r="P20" s="77">
        <v>3.8519999999999999</v>
      </c>
      <c r="Q20" s="77">
        <v>0.108</v>
      </c>
      <c r="R20" s="77"/>
      <c r="S20" s="77">
        <v>5.3040000000000003</v>
      </c>
      <c r="T20" s="77">
        <v>4.2059999999999995</v>
      </c>
      <c r="U20" s="77">
        <v>3.4299999999999997</v>
      </c>
      <c r="V20" s="77">
        <v>0.316</v>
      </c>
      <c r="W20" s="77">
        <v>0.255</v>
      </c>
      <c r="X20" s="77"/>
      <c r="Y20" s="77">
        <v>9.0999999999999998E-2</v>
      </c>
      <c r="Z20" s="78"/>
      <c r="AA20" s="79">
        <f t="shared" si="2"/>
        <v>66.397000000000006</v>
      </c>
    </row>
    <row r="21" spans="1:27" ht="24.95" customHeight="1" x14ac:dyDescent="0.2">
      <c r="A21" s="75" t="s">
        <v>16</v>
      </c>
      <c r="B21" s="80">
        <v>18.824000000000002</v>
      </c>
      <c r="C21" s="81">
        <v>45.750999999999998</v>
      </c>
      <c r="D21" s="81">
        <v>26.442</v>
      </c>
      <c r="E21" s="81">
        <v>65.343000000000004</v>
      </c>
      <c r="F21" s="81">
        <v>70.564999999999998</v>
      </c>
      <c r="G21" s="81">
        <v>63.265999999999991</v>
      </c>
      <c r="H21" s="81">
        <v>38.407000000000004</v>
      </c>
      <c r="I21" s="81">
        <v>54.372</v>
      </c>
      <c r="J21" s="81">
        <v>86.531000000000006</v>
      </c>
      <c r="K21" s="81">
        <v>92.470999999999989</v>
      </c>
      <c r="L21" s="81">
        <v>97.176000000000002</v>
      </c>
      <c r="M21" s="81">
        <v>146.05200000000002</v>
      </c>
      <c r="N21" s="81">
        <v>190.10300000000001</v>
      </c>
      <c r="O21" s="81">
        <v>209.09299999999999</v>
      </c>
      <c r="P21" s="81">
        <v>130.14400000000001</v>
      </c>
      <c r="Q21" s="81">
        <v>74.774000000000001</v>
      </c>
      <c r="R21" s="81">
        <v>55.915999999999997</v>
      </c>
      <c r="S21" s="81">
        <v>117.67400000000001</v>
      </c>
      <c r="T21" s="81">
        <v>125.95699999999998</v>
      </c>
      <c r="U21" s="81">
        <v>126.227</v>
      </c>
      <c r="V21" s="81">
        <v>88.343999999999994</v>
      </c>
      <c r="W21" s="81">
        <v>72.373000000000005</v>
      </c>
      <c r="X21" s="81">
        <v>9.5910000000000011</v>
      </c>
      <c r="Y21" s="81">
        <v>72.327000000000012</v>
      </c>
      <c r="Z21" s="78"/>
      <c r="AA21" s="79">
        <f t="shared" si="2"/>
        <v>2077.7230000000004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93.878</v>
      </c>
      <c r="C25" s="88">
        <f t="shared" si="3"/>
        <v>46.077999999999996</v>
      </c>
      <c r="D25" s="88">
        <f t="shared" si="3"/>
        <v>54.492000000000004</v>
      </c>
      <c r="E25" s="88">
        <f t="shared" si="3"/>
        <v>67.394000000000005</v>
      </c>
      <c r="F25" s="88">
        <f t="shared" si="3"/>
        <v>124.053</v>
      </c>
      <c r="G25" s="88">
        <f t="shared" si="3"/>
        <v>64.103999999999985</v>
      </c>
      <c r="H25" s="88">
        <f t="shared" si="3"/>
        <v>58.483000000000004</v>
      </c>
      <c r="I25" s="88">
        <f t="shared" si="3"/>
        <v>55.234000000000002</v>
      </c>
      <c r="J25" s="88">
        <f t="shared" si="3"/>
        <v>93.359000000000009</v>
      </c>
      <c r="K25" s="88">
        <f t="shared" si="3"/>
        <v>93.182999999999993</v>
      </c>
      <c r="L25" s="88">
        <f t="shared" si="3"/>
        <v>97.274000000000001</v>
      </c>
      <c r="M25" s="88">
        <f t="shared" si="3"/>
        <v>151.08500000000001</v>
      </c>
      <c r="N25" s="88">
        <f t="shared" si="3"/>
        <v>202.06200000000001</v>
      </c>
      <c r="O25" s="88">
        <f t="shared" si="3"/>
        <v>225.55199999999999</v>
      </c>
      <c r="P25" s="88">
        <f t="shared" si="3"/>
        <v>133.99600000000001</v>
      </c>
      <c r="Q25" s="88">
        <f t="shared" si="3"/>
        <v>74.882000000000005</v>
      </c>
      <c r="R25" s="88">
        <f t="shared" si="3"/>
        <v>55.915999999999997</v>
      </c>
      <c r="S25" s="88">
        <f t="shared" si="3"/>
        <v>122.97800000000001</v>
      </c>
      <c r="T25" s="88">
        <f t="shared" si="3"/>
        <v>130.16299999999998</v>
      </c>
      <c r="U25" s="88">
        <f t="shared" si="3"/>
        <v>129.65700000000001</v>
      </c>
      <c r="V25" s="88">
        <f t="shared" si="3"/>
        <v>88.66</v>
      </c>
      <c r="W25" s="88">
        <f t="shared" si="3"/>
        <v>72.628</v>
      </c>
      <c r="X25" s="88">
        <f t="shared" si="3"/>
        <v>9.5910000000000011</v>
      </c>
      <c r="Y25" s="88">
        <f t="shared" si="3"/>
        <v>72.418000000000006</v>
      </c>
      <c r="Z25" s="89">
        <f t="shared" si="3"/>
        <v>0</v>
      </c>
      <c r="AA25" s="90">
        <f t="shared" si="3"/>
        <v>2317.1200000000003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93.878</v>
      </c>
      <c r="C29" s="77">
        <v>46.078000000000003</v>
      </c>
      <c r="D29" s="77">
        <v>54.491999999999997</v>
      </c>
      <c r="E29" s="77">
        <v>67.394000000000005</v>
      </c>
      <c r="F29" s="77">
        <v>124.053</v>
      </c>
      <c r="G29" s="77">
        <v>64.103999999999999</v>
      </c>
      <c r="H29" s="77">
        <v>58.482999999999997</v>
      </c>
      <c r="I29" s="77">
        <v>55.234000000000002</v>
      </c>
      <c r="J29" s="77">
        <v>93.358999999999995</v>
      </c>
      <c r="K29" s="77">
        <v>93.183000000000007</v>
      </c>
      <c r="L29" s="77">
        <v>97.274000000000001</v>
      </c>
      <c r="M29" s="77">
        <v>151.08500000000001</v>
      </c>
      <c r="N29" s="77">
        <v>202.06200000000001</v>
      </c>
      <c r="O29" s="77">
        <v>225.55199999999999</v>
      </c>
      <c r="P29" s="77">
        <v>133.99600000000001</v>
      </c>
      <c r="Q29" s="77">
        <v>74.882000000000005</v>
      </c>
      <c r="R29" s="77">
        <v>55.915999999999997</v>
      </c>
      <c r="S29" s="77">
        <v>122.97799999999999</v>
      </c>
      <c r="T29" s="77">
        <v>130.16300000000001</v>
      </c>
      <c r="U29" s="77">
        <v>129.65700000000001</v>
      </c>
      <c r="V29" s="77">
        <v>88.66</v>
      </c>
      <c r="W29" s="77">
        <v>72.628</v>
      </c>
      <c r="X29" s="77">
        <v>9.5909999999999993</v>
      </c>
      <c r="Y29" s="77">
        <v>72.418000000000006</v>
      </c>
      <c r="Z29" s="78"/>
      <c r="AA29" s="79">
        <f>SUM(B29:Z29)</f>
        <v>2317.1200000000003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93.878</v>
      </c>
      <c r="C31" s="62">
        <f t="shared" si="4"/>
        <v>46.078000000000003</v>
      </c>
      <c r="D31" s="62">
        <f t="shared" si="4"/>
        <v>54.491999999999997</v>
      </c>
      <c r="E31" s="62">
        <f t="shared" si="4"/>
        <v>67.394000000000005</v>
      </c>
      <c r="F31" s="62">
        <f t="shared" si="4"/>
        <v>124.053</v>
      </c>
      <c r="G31" s="62">
        <f t="shared" si="4"/>
        <v>64.103999999999999</v>
      </c>
      <c r="H31" s="62">
        <f t="shared" si="4"/>
        <v>58.482999999999997</v>
      </c>
      <c r="I31" s="62">
        <f t="shared" si="4"/>
        <v>55.234000000000002</v>
      </c>
      <c r="J31" s="62">
        <f t="shared" si="4"/>
        <v>93.358999999999995</v>
      </c>
      <c r="K31" s="62">
        <f t="shared" si="4"/>
        <v>93.183000000000007</v>
      </c>
      <c r="L31" s="62">
        <f t="shared" si="4"/>
        <v>97.274000000000001</v>
      </c>
      <c r="M31" s="62">
        <f t="shared" si="4"/>
        <v>151.08500000000001</v>
      </c>
      <c r="N31" s="62">
        <f t="shared" si="4"/>
        <v>202.06200000000001</v>
      </c>
      <c r="O31" s="62">
        <f t="shared" si="4"/>
        <v>225.55199999999999</v>
      </c>
      <c r="P31" s="62">
        <f t="shared" si="4"/>
        <v>133.99600000000001</v>
      </c>
      <c r="Q31" s="62">
        <f t="shared" si="4"/>
        <v>74.882000000000005</v>
      </c>
      <c r="R31" s="62">
        <f t="shared" si="4"/>
        <v>55.915999999999997</v>
      </c>
      <c r="S31" s="62">
        <f t="shared" si="4"/>
        <v>122.97799999999999</v>
      </c>
      <c r="T31" s="62">
        <f t="shared" si="4"/>
        <v>130.16300000000001</v>
      </c>
      <c r="U31" s="62">
        <f t="shared" si="4"/>
        <v>129.65700000000001</v>
      </c>
      <c r="V31" s="62">
        <f t="shared" si="4"/>
        <v>88.66</v>
      </c>
      <c r="W31" s="62">
        <f t="shared" si="4"/>
        <v>72.628</v>
      </c>
      <c r="X31" s="62">
        <f t="shared" si="4"/>
        <v>9.5909999999999993</v>
      </c>
      <c r="Y31" s="62">
        <f t="shared" si="4"/>
        <v>72.418000000000006</v>
      </c>
      <c r="Z31" s="63">
        <f t="shared" si="4"/>
        <v>0</v>
      </c>
      <c r="AA31" s="64">
        <f t="shared" si="4"/>
        <v>2317.1200000000003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44.3</v>
      </c>
      <c r="L38" s="99">
        <v>105</v>
      </c>
      <c r="M38" s="99">
        <v>94.9</v>
      </c>
      <c r="N38" s="99">
        <v>15.2</v>
      </c>
      <c r="O38" s="99"/>
      <c r="P38" s="99">
        <v>76.8</v>
      </c>
      <c r="Q38" s="99">
        <v>107.8</v>
      </c>
      <c r="R38" s="99"/>
      <c r="S38" s="99"/>
      <c r="T38" s="99"/>
      <c r="U38" s="99"/>
      <c r="V38" s="99">
        <v>47.5</v>
      </c>
      <c r="W38" s="99"/>
      <c r="X38" s="99"/>
      <c r="Y38" s="99"/>
      <c r="Z38" s="100"/>
      <c r="AA38" s="79">
        <f t="shared" si="5"/>
        <v>491.50000000000006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44.3</v>
      </c>
      <c r="L39" s="88">
        <f t="shared" si="6"/>
        <v>105</v>
      </c>
      <c r="M39" s="88">
        <f t="shared" si="6"/>
        <v>94.9</v>
      </c>
      <c r="N39" s="88">
        <f t="shared" si="6"/>
        <v>15.2</v>
      </c>
      <c r="O39" s="88">
        <f t="shared" si="6"/>
        <v>0</v>
      </c>
      <c r="P39" s="88">
        <f t="shared" si="6"/>
        <v>76.8</v>
      </c>
      <c r="Q39" s="88">
        <f t="shared" si="6"/>
        <v>107.8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47.5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491.50000000000006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44.3</v>
      </c>
      <c r="L46" s="99">
        <v>105</v>
      </c>
      <c r="M46" s="99">
        <v>94.9</v>
      </c>
      <c r="N46" s="99">
        <v>15.2</v>
      </c>
      <c r="O46" s="99"/>
      <c r="P46" s="99">
        <v>76.8</v>
      </c>
      <c r="Q46" s="99">
        <v>107.8</v>
      </c>
      <c r="R46" s="99"/>
      <c r="S46" s="99"/>
      <c r="T46" s="99"/>
      <c r="U46" s="99"/>
      <c r="V46" s="99">
        <v>47.5</v>
      </c>
      <c r="W46" s="99"/>
      <c r="X46" s="99"/>
      <c r="Y46" s="99"/>
      <c r="Z46" s="100"/>
      <c r="AA46" s="79">
        <f t="shared" si="7"/>
        <v>491.50000000000006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44.3</v>
      </c>
      <c r="L48" s="88">
        <f t="shared" si="8"/>
        <v>105</v>
      </c>
      <c r="M48" s="88">
        <f t="shared" si="8"/>
        <v>94.9</v>
      </c>
      <c r="N48" s="88">
        <f t="shared" si="8"/>
        <v>15.2</v>
      </c>
      <c r="O48" s="88">
        <f t="shared" si="8"/>
        <v>0</v>
      </c>
      <c r="P48" s="88">
        <f t="shared" si="8"/>
        <v>76.8</v>
      </c>
      <c r="Q48" s="88">
        <f t="shared" si="8"/>
        <v>107.8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47.5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491.50000000000006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93.878</v>
      </c>
      <c r="C51" s="88">
        <f t="shared" si="10"/>
        <v>46.077999999999996</v>
      </c>
      <c r="D51" s="88">
        <f t="shared" si="10"/>
        <v>54.492000000000004</v>
      </c>
      <c r="E51" s="88">
        <f t="shared" si="10"/>
        <v>67.394000000000005</v>
      </c>
      <c r="F51" s="88">
        <f t="shared" si="10"/>
        <v>124.053</v>
      </c>
      <c r="G51" s="88">
        <f t="shared" si="10"/>
        <v>64.103999999999985</v>
      </c>
      <c r="H51" s="88">
        <f t="shared" si="10"/>
        <v>58.483000000000004</v>
      </c>
      <c r="I51" s="88">
        <f t="shared" si="10"/>
        <v>55.234000000000002</v>
      </c>
      <c r="J51" s="88">
        <f t="shared" si="10"/>
        <v>93.359000000000009</v>
      </c>
      <c r="K51" s="88">
        <f t="shared" si="10"/>
        <v>137.483</v>
      </c>
      <c r="L51" s="88">
        <f t="shared" si="10"/>
        <v>202.274</v>
      </c>
      <c r="M51" s="88">
        <f t="shared" si="10"/>
        <v>245.98500000000001</v>
      </c>
      <c r="N51" s="88">
        <f t="shared" si="10"/>
        <v>217.262</v>
      </c>
      <c r="O51" s="88">
        <f t="shared" si="10"/>
        <v>225.55199999999999</v>
      </c>
      <c r="P51" s="88">
        <f t="shared" si="10"/>
        <v>210.79599999999999</v>
      </c>
      <c r="Q51" s="88">
        <f t="shared" si="10"/>
        <v>182.68200000000002</v>
      </c>
      <c r="R51" s="88">
        <f t="shared" si="10"/>
        <v>55.915999999999997</v>
      </c>
      <c r="S51" s="88">
        <f t="shared" si="10"/>
        <v>122.97800000000001</v>
      </c>
      <c r="T51" s="88">
        <f t="shared" si="10"/>
        <v>130.16299999999998</v>
      </c>
      <c r="U51" s="88">
        <f t="shared" si="10"/>
        <v>129.65700000000001</v>
      </c>
      <c r="V51" s="88">
        <f t="shared" si="10"/>
        <v>136.16</v>
      </c>
      <c r="W51" s="88">
        <f t="shared" si="10"/>
        <v>72.628</v>
      </c>
      <c r="X51" s="88">
        <f t="shared" si="10"/>
        <v>9.5910000000000011</v>
      </c>
      <c r="Y51" s="88">
        <f t="shared" si="10"/>
        <v>72.418000000000006</v>
      </c>
      <c r="Z51" s="89">
        <f t="shared" si="10"/>
        <v>0</v>
      </c>
      <c r="AA51" s="104">
        <f>SUM(B51:Z51)</f>
        <v>2808.6200000000003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-20.6</v>
      </c>
      <c r="C4" s="18"/>
      <c r="D4" s="18"/>
      <c r="E4" s="18"/>
      <c r="F4" s="18">
        <v>-72</v>
      </c>
      <c r="G4" s="18"/>
      <c r="H4" s="18"/>
      <c r="I4" s="18"/>
      <c r="J4" s="18">
        <v>-46.9</v>
      </c>
      <c r="K4" s="18">
        <v>44.3</v>
      </c>
      <c r="L4" s="18">
        <v>105</v>
      </c>
      <c r="M4" s="18">
        <v>94.9</v>
      </c>
      <c r="N4" s="18">
        <v>15.2</v>
      </c>
      <c r="O4" s="18">
        <v>-11.6</v>
      </c>
      <c r="P4" s="18">
        <v>76.8</v>
      </c>
      <c r="Q4" s="18">
        <v>107.8</v>
      </c>
      <c r="R4" s="18"/>
      <c r="S4" s="18"/>
      <c r="T4" s="18"/>
      <c r="U4" s="18"/>
      <c r="V4" s="18">
        <v>47.5</v>
      </c>
      <c r="W4" s="18"/>
      <c r="X4" s="18"/>
      <c r="Y4" s="18"/>
      <c r="Z4" s="19"/>
      <c r="AA4" s="111">
        <f>SUM(B4:Z4)</f>
        <v>340.40000000000003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102.98</v>
      </c>
      <c r="C7" s="117">
        <v>101</v>
      </c>
      <c r="D7" s="117">
        <v>97.14</v>
      </c>
      <c r="E7" s="117">
        <v>92.95</v>
      </c>
      <c r="F7" s="117">
        <v>92</v>
      </c>
      <c r="G7" s="117">
        <v>96.02</v>
      </c>
      <c r="H7" s="117">
        <v>110.22</v>
      </c>
      <c r="I7" s="117">
        <v>111</v>
      </c>
      <c r="J7" s="117">
        <v>96.2</v>
      </c>
      <c r="K7" s="117">
        <v>100.32</v>
      </c>
      <c r="L7" s="117">
        <v>101.86</v>
      </c>
      <c r="M7" s="117">
        <v>100.36</v>
      </c>
      <c r="N7" s="117">
        <v>96.11</v>
      </c>
      <c r="O7" s="117">
        <v>95</v>
      </c>
      <c r="P7" s="117">
        <v>98.07</v>
      </c>
      <c r="Q7" s="117">
        <v>101.98</v>
      </c>
      <c r="R7" s="117">
        <v>107.95</v>
      </c>
      <c r="S7" s="117">
        <v>157.66999999999999</v>
      </c>
      <c r="T7" s="117">
        <v>179.66</v>
      </c>
      <c r="U7" s="117">
        <v>175.2</v>
      </c>
      <c r="V7" s="117">
        <v>161.1</v>
      </c>
      <c r="W7" s="117">
        <v>157.66999999999999</v>
      </c>
      <c r="X7" s="117">
        <v>124.7</v>
      </c>
      <c r="Y7" s="117">
        <v>157.66999999999999</v>
      </c>
      <c r="Z7" s="118"/>
      <c r="AA7" s="119">
        <f>IF(SUM(B7:Z7)&lt;&gt;0,AVERAGEIF(B7:Z7,"&lt;&gt;"""),"")</f>
        <v>117.28458333333333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20.6</v>
      </c>
      <c r="C15" s="133"/>
      <c r="D15" s="133"/>
      <c r="E15" s="133"/>
      <c r="F15" s="133">
        <v>72</v>
      </c>
      <c r="G15" s="133"/>
      <c r="H15" s="133"/>
      <c r="I15" s="133"/>
      <c r="J15" s="133">
        <v>46.9</v>
      </c>
      <c r="K15" s="133"/>
      <c r="L15" s="133"/>
      <c r="M15" s="133"/>
      <c r="N15" s="133"/>
      <c r="O15" s="133">
        <v>11.6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151.1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72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46.9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11.6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44.3</v>
      </c>
      <c r="L23" s="133">
        <v>105</v>
      </c>
      <c r="M23" s="133">
        <v>94.9</v>
      </c>
      <c r="N23" s="133">
        <v>15.2</v>
      </c>
      <c r="O23" s="133"/>
      <c r="P23" s="133">
        <v>76.8</v>
      </c>
      <c r="Q23" s="133">
        <v>107.8</v>
      </c>
      <c r="R23" s="133"/>
      <c r="S23" s="133"/>
      <c r="T23" s="133"/>
      <c r="U23" s="133"/>
      <c r="V23" s="133">
        <v>47.5</v>
      </c>
      <c r="W23" s="133"/>
      <c r="X23" s="133"/>
      <c r="Y23" s="133"/>
      <c r="Z23" s="131"/>
      <c r="AA23" s="132">
        <f t="shared" si="2"/>
        <v>491.50000000000006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44.3</v>
      </c>
      <c r="L24" s="135">
        <f t="shared" si="3"/>
        <v>105</v>
      </c>
      <c r="M24" s="135">
        <f t="shared" si="3"/>
        <v>94.9</v>
      </c>
      <c r="N24" s="135">
        <f t="shared" si="3"/>
        <v>15.2</v>
      </c>
      <c r="O24" s="135">
        <f t="shared" si="3"/>
        <v>0</v>
      </c>
      <c r="P24" s="135">
        <f t="shared" si="3"/>
        <v>76.8</v>
      </c>
      <c r="Q24" s="135">
        <f t="shared" si="3"/>
        <v>107.8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47.5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491.50000000000006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2023-07-13T13:17:09Z</dcterms:created>
  <dcterms:modified xsi:type="dcterms:W3CDTF">2023-07-13T13:17:10Z</dcterms:modified>
</cp:coreProperties>
</file>