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<sst xmlns="http://schemas.openxmlformats.org/spreadsheetml/2006/main" count="117" uniqueCount="53">
  <si>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12/07/2023 16:20:14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</si>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</sst>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66-4855-9778-D2DF121F86F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66-4855-9778-D2DF121F86F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14.282999999999999</c:v>
                </c:pt>
                <c:pt idx="9">
                  <c:v>30.39</c:v>
                </c:pt>
                <c:pt idx="10">
                  <c:v>19.902000000000001</c:v>
                </c:pt>
                <c:pt idx="16">
                  <c:v>31.380000000000003</c:v>
                </c:pt>
                <c:pt idx="17">
                  <c:v>38.352000000000004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66-4855-9778-D2DF121F86F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139.80000000000001</c:v>
                </c:pt>
                <c:pt idx="1">
                  <c:v>211.4</c:v>
                </c:pt>
                <c:pt idx="2">
                  <c:v>228.7</c:v>
                </c:pt>
                <c:pt idx="3">
                  <c:v>190.4</c:v>
                </c:pt>
                <c:pt idx="4">
                  <c:v>55.7</c:v>
                </c:pt>
                <c:pt idx="5">
                  <c:v>163.80000000000001</c:v>
                </c:pt>
                <c:pt idx="6">
                  <c:v>46.6</c:v>
                </c:pt>
                <c:pt idx="7">
                  <c:v>64.900000000000006</c:v>
                </c:pt>
                <c:pt idx="8">
                  <c:v>86.6</c:v>
                </c:pt>
                <c:pt idx="9">
                  <c:v>0</c:v>
                </c:pt>
                <c:pt idx="10">
                  <c:v>0</c:v>
                </c:pt>
                <c:pt idx="11">
                  <c:v>75.900000000000006</c:v>
                </c:pt>
                <c:pt idx="12">
                  <c:v>53.8</c:v>
                </c:pt>
                <c:pt idx="13">
                  <c:v>95.2</c:v>
                </c:pt>
                <c:pt idx="14">
                  <c:v>78.8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78.3</c:v>
                </c:pt>
                <c:pt idx="20">
                  <c:v>101.4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66-4855-9778-D2DF121F86F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0.72399999999999998</c:v>
                </c:pt>
                <c:pt idx="1">
                  <c:v>0.72499999999999998</c:v>
                </c:pt>
                <c:pt idx="2">
                  <c:v>0.72</c:v>
                </c:pt>
                <c:pt idx="3">
                  <c:v>1.6</c:v>
                </c:pt>
                <c:pt idx="4">
                  <c:v>1.7920000000000003</c:v>
                </c:pt>
                <c:pt idx="5">
                  <c:v>0.82099999999999995</c:v>
                </c:pt>
                <c:pt idx="6">
                  <c:v>2.5230000000000001</c:v>
                </c:pt>
                <c:pt idx="7">
                  <c:v>0.66700000000000004</c:v>
                </c:pt>
                <c:pt idx="8">
                  <c:v>0.73499999999999999</c:v>
                </c:pt>
                <c:pt idx="9">
                  <c:v>0.751</c:v>
                </c:pt>
                <c:pt idx="10">
                  <c:v>0.89100000000000001</c:v>
                </c:pt>
                <c:pt idx="11">
                  <c:v>0.79999999999999993</c:v>
                </c:pt>
                <c:pt idx="12">
                  <c:v>0.86499999999999999</c:v>
                </c:pt>
                <c:pt idx="13">
                  <c:v>0.98099999999999998</c:v>
                </c:pt>
                <c:pt idx="14">
                  <c:v>1.1749999999999998</c:v>
                </c:pt>
                <c:pt idx="15">
                  <c:v>1.123</c:v>
                </c:pt>
                <c:pt idx="16">
                  <c:v>1.1850000000000001</c:v>
                </c:pt>
                <c:pt idx="17">
                  <c:v>1.3029999999999999</c:v>
                </c:pt>
                <c:pt idx="18">
                  <c:v>2.012</c:v>
                </c:pt>
                <c:pt idx="19">
                  <c:v>1.0919999999999999</c:v>
                </c:pt>
                <c:pt idx="20">
                  <c:v>0.88900000000000001</c:v>
                </c:pt>
                <c:pt idx="21">
                  <c:v>2.9870000000000001</c:v>
                </c:pt>
                <c:pt idx="22">
                  <c:v>2.9280000000000004</c:v>
                </c:pt>
                <c:pt idx="23">
                  <c:v>2.8570000000000002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66-4855-9778-D2DF121F86F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66-4855-9778-D2DF121F86F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B66-4855-9778-D2DF121F8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145.29300000000001</c:v>
                </c:pt>
                <c:pt idx="1">
                  <c:v>216.65599999999998</c:v>
                </c:pt>
                <c:pt idx="2">
                  <c:v>233.79599999999996</c:v>
                </c:pt>
                <c:pt idx="3">
                  <c:v>198.874</c:v>
                </c:pt>
                <c:pt idx="4">
                  <c:v>98.471000000000004</c:v>
                </c:pt>
                <c:pt idx="5">
                  <c:v>204.69300000000001</c:v>
                </c:pt>
                <c:pt idx="6">
                  <c:v>90.06</c:v>
                </c:pt>
                <c:pt idx="7">
                  <c:v>130.49799999999999</c:v>
                </c:pt>
                <c:pt idx="8">
                  <c:v>93.896999999999991</c:v>
                </c:pt>
                <c:pt idx="9">
                  <c:v>99.763999999999996</c:v>
                </c:pt>
                <c:pt idx="10">
                  <c:v>70.275999999999996</c:v>
                </c:pt>
                <c:pt idx="11">
                  <c:v>127.90700000000001</c:v>
                </c:pt>
                <c:pt idx="12">
                  <c:v>106.65899999999999</c:v>
                </c:pt>
                <c:pt idx="13">
                  <c:v>100.69799999999999</c:v>
                </c:pt>
                <c:pt idx="14">
                  <c:v>86.716999999999999</c:v>
                </c:pt>
                <c:pt idx="15">
                  <c:v>87.992999999999995</c:v>
                </c:pt>
                <c:pt idx="16">
                  <c:v>33.557000000000002</c:v>
                </c:pt>
                <c:pt idx="17">
                  <c:v>79.463000000000008</c:v>
                </c:pt>
                <c:pt idx="18">
                  <c:v>12.749000000000001</c:v>
                </c:pt>
                <c:pt idx="19">
                  <c:v>86.447000000000003</c:v>
                </c:pt>
                <c:pt idx="20">
                  <c:v>112.968</c:v>
                </c:pt>
                <c:pt idx="21">
                  <c:v>13.045</c:v>
                </c:pt>
                <c:pt idx="22">
                  <c:v>11.505000000000001</c:v>
                </c:pt>
                <c:pt idx="23">
                  <c:v>13.454000000000001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66-4855-9778-D2DF121F8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97.09</c:v>
                </c:pt>
                <c:pt idx="1">
                  <c:v>87.55</c:v>
                </c:pt>
                <c:pt idx="2">
                  <c:v>85</c:v>
                </c:pt>
                <c:pt idx="3">
                  <c:v>84.07</c:v>
                </c:pt>
                <c:pt idx="4">
                  <c:v>90.86</c:v>
                </c:pt>
                <c:pt idx="5">
                  <c:v>90.66</c:v>
                </c:pt>
                <c:pt idx="6">
                  <c:v>103.34</c:v>
                </c:pt>
                <c:pt idx="7">
                  <c:v>111.35</c:v>
                </c:pt>
                <c:pt idx="8">
                  <c:v>114.1</c:v>
                </c:pt>
                <c:pt idx="9">
                  <c:v>102.28</c:v>
                </c:pt>
                <c:pt idx="10">
                  <c:v>95.47</c:v>
                </c:pt>
                <c:pt idx="11">
                  <c:v>98</c:v>
                </c:pt>
                <c:pt idx="12">
                  <c:v>98.3</c:v>
                </c:pt>
                <c:pt idx="13">
                  <c:v>95</c:v>
                </c:pt>
                <c:pt idx="14">
                  <c:v>99.42</c:v>
                </c:pt>
                <c:pt idx="15">
                  <c:v>96</c:v>
                </c:pt>
                <c:pt idx="16">
                  <c:v>116.82</c:v>
                </c:pt>
                <c:pt idx="17">
                  <c:v>118.9</c:v>
                </c:pt>
                <c:pt idx="18">
                  <c:v>135.56</c:v>
                </c:pt>
                <c:pt idx="19">
                  <c:v>133.80000000000001</c:v>
                </c:pt>
                <c:pt idx="20">
                  <c:v>145.29</c:v>
                </c:pt>
                <c:pt idx="21">
                  <c:v>152.09</c:v>
                </c:pt>
                <c:pt idx="22">
                  <c:v>141.63</c:v>
                </c:pt>
                <c:pt idx="23">
                  <c:v>131.22999999999999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B66-4855-9778-D2DF121F8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145.32500000000002</v>
      </c>
      <c r="C4" s="18">
        <v>216.70600000000002</v>
      </c>
      <c r="D4" s="18">
        <v>233.81299999999996</v>
      </c>
      <c r="E4" s="18">
        <v>198.874</v>
      </c>
      <c r="F4" s="18">
        <v>98.471000000000004</v>
      </c>
      <c r="G4" s="18">
        <v>204.69300000000001</v>
      </c>
      <c r="H4" s="18">
        <v>90.06</v>
      </c>
      <c r="I4" s="18">
        <v>130.53800000000001</v>
      </c>
      <c r="J4" s="18">
        <v>93.945000000000007</v>
      </c>
      <c r="K4" s="18">
        <v>99.76400000000001</v>
      </c>
      <c r="L4" s="18">
        <v>70.27600000000001</v>
      </c>
      <c r="M4" s="18">
        <v>127.94400000000002</v>
      </c>
      <c r="N4" s="18">
        <v>106.649</v>
      </c>
      <c r="O4" s="18">
        <v>100.66500000000001</v>
      </c>
      <c r="P4" s="18">
        <v>86.739000000000004</v>
      </c>
      <c r="Q4" s="18">
        <v>87.992999999999995</v>
      </c>
      <c r="R4" s="18">
        <v>33.557000000000002</v>
      </c>
      <c r="S4" s="18">
        <v>79.463000000000008</v>
      </c>
      <c r="T4" s="18">
        <v>12.749000000000001</v>
      </c>
      <c r="U4" s="18">
        <v>86.423000000000002</v>
      </c>
      <c r="V4" s="18">
        <v>112.93700000000001</v>
      </c>
      <c r="W4" s="18">
        <v>13.045</v>
      </c>
      <c r="X4" s="18">
        <v>11.505000000000001</v>
      </c>
      <c r="Y4" s="18">
        <v>13.453999999999999</v>
      </c>
      <c r="Z4" s="19"/>
      <c r="AA4" s="20">
        <f>SUM(B4:Z4)</f>
        <v>2455.5880000000002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97.09</v>
      </c>
      <c r="C7" s="28">
        <v>87.55</v>
      </c>
      <c r="D7" s="28">
        <v>85</v>
      </c>
      <c r="E7" s="28">
        <v>84.07</v>
      </c>
      <c r="F7" s="28">
        <v>90.86</v>
      </c>
      <c r="G7" s="28">
        <v>90.66</v>
      </c>
      <c r="H7" s="28">
        <v>103.34</v>
      </c>
      <c r="I7" s="28">
        <v>111.35</v>
      </c>
      <c r="J7" s="28">
        <v>114.1</v>
      </c>
      <c r="K7" s="28">
        <v>102.28</v>
      </c>
      <c r="L7" s="28">
        <v>95.47</v>
      </c>
      <c r="M7" s="28">
        <v>98</v>
      </c>
      <c r="N7" s="28">
        <v>98.3</v>
      </c>
      <c r="O7" s="28">
        <v>95</v>
      </c>
      <c r="P7" s="28">
        <v>99.42</v>
      </c>
      <c r="Q7" s="28">
        <v>96</v>
      </c>
      <c r="R7" s="28">
        <v>116.82</v>
      </c>
      <c r="S7" s="28">
        <v>118.9</v>
      </c>
      <c r="T7" s="28">
        <v>135.56</v>
      </c>
      <c r="U7" s="28">
        <v>133.80000000000001</v>
      </c>
      <c r="V7" s="28">
        <v>145.29</v>
      </c>
      <c r="W7" s="28">
        <v>152.09</v>
      </c>
      <c r="X7" s="28">
        <v>141.63</v>
      </c>
      <c r="Y7" s="28">
        <v>131.22999999999999</v>
      </c>
      <c r="Z7" s="29"/>
      <c r="AA7" s="30">
        <f>IF(SUM(B7:Z7)&lt;&gt;0,AVERAGEIF(B7:Z7,"&lt;&gt;"""),"")</f>
        <v>109.32541666666668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14.282999999999999</v>
      </c>
      <c r="I12" s="52"/>
      <c r="J12" s="52"/>
      <c r="K12" s="52">
        <v>30.39</v>
      </c>
      <c r="L12" s="52">
        <v>19.902000000000001</v>
      </c>
      <c r="M12" s="52"/>
      <c r="N12" s="52"/>
      <c r="O12" s="52"/>
      <c r="P12" s="52"/>
      <c r="Q12" s="52"/>
      <c r="R12" s="52">
        <v>31.380000000000003</v>
      </c>
      <c r="S12" s="52">
        <v>38.352000000000004</v>
      </c>
      <c r="T12" s="52"/>
      <c r="U12" s="52"/>
      <c r="V12" s="52"/>
      <c r="W12" s="52"/>
      <c r="X12" s="52"/>
      <c r="Y12" s="52"/>
      <c r="Z12" s="53"/>
      <c r="AA12" s="54">
        <f t="shared" si="0"/>
        <v>134.30700000000002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0.72399999999999998</v>
      </c>
      <c r="C14" s="57">
        <v>0.72499999999999998</v>
      </c>
      <c r="D14" s="57">
        <v>0.72</v>
      </c>
      <c r="E14" s="57">
        <v>1.6</v>
      </c>
      <c r="F14" s="57">
        <v>1.7920000000000003</v>
      </c>
      <c r="G14" s="57">
        <v>0.82099999999999995</v>
      </c>
      <c r="H14" s="57">
        <v>2.5230000000000001</v>
      </c>
      <c r="I14" s="57">
        <v>0.66700000000000004</v>
      </c>
      <c r="J14" s="57">
        <v>0.73499999999999999</v>
      </c>
      <c r="K14" s="57">
        <v>0.751</v>
      </c>
      <c r="L14" s="57">
        <v>0.89100000000000001</v>
      </c>
      <c r="M14" s="57">
        <v>0.79999999999999993</v>
      </c>
      <c r="N14" s="57">
        <v>0.86499999999999999</v>
      </c>
      <c r="O14" s="57">
        <v>0.98099999999999998</v>
      </c>
      <c r="P14" s="57">
        <v>1.1749999999999998</v>
      </c>
      <c r="Q14" s="57">
        <v>1.123</v>
      </c>
      <c r="R14" s="57">
        <v>1.1850000000000001</v>
      </c>
      <c r="S14" s="57">
        <v>1.3029999999999999</v>
      </c>
      <c r="T14" s="57">
        <v>2.012</v>
      </c>
      <c r="U14" s="57">
        <v>1.0919999999999999</v>
      </c>
      <c r="V14" s="57">
        <v>0.88900000000000001</v>
      </c>
      <c r="W14" s="57">
        <v>2.9870000000000001</v>
      </c>
      <c r="X14" s="57">
        <v>2.9280000000000004</v>
      </c>
      <c r="Y14" s="57">
        <v>2.8570000000000002</v>
      </c>
      <c r="Z14" s="58"/>
      <c r="AA14" s="59">
        <f t="shared" si="0"/>
        <v>32.146000000000001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0.72399999999999998</v>
      </c>
      <c r="C16" s="62">
        <f t="shared" ref="C16:Z16" si="1">IF(LEN(C$2)&gt;0,SUM(C10:C15),"")</f>
        <v>0.72499999999999998</v>
      </c>
      <c r="D16" s="62">
        <f t="shared" si="1"/>
        <v>0.72</v>
      </c>
      <c r="E16" s="62">
        <f t="shared" si="1"/>
        <v>1.6</v>
      </c>
      <c r="F16" s="62">
        <f t="shared" si="1"/>
        <v>1.7920000000000003</v>
      </c>
      <c r="G16" s="62">
        <f t="shared" si="1"/>
        <v>0.82099999999999995</v>
      </c>
      <c r="H16" s="62">
        <f t="shared" si="1"/>
        <v>16.806000000000001</v>
      </c>
      <c r="I16" s="62">
        <f t="shared" si="1"/>
        <v>0.66700000000000004</v>
      </c>
      <c r="J16" s="62">
        <f t="shared" si="1"/>
        <v>0.73499999999999999</v>
      </c>
      <c r="K16" s="62">
        <f t="shared" si="1"/>
        <v>31.141000000000002</v>
      </c>
      <c r="L16" s="62">
        <f t="shared" si="1"/>
        <v>20.792999999999999</v>
      </c>
      <c r="M16" s="62">
        <f t="shared" si="1"/>
        <v>0.79999999999999993</v>
      </c>
      <c r="N16" s="62">
        <f t="shared" si="1"/>
        <v>0.86499999999999999</v>
      </c>
      <c r="O16" s="62">
        <f t="shared" si="1"/>
        <v>0.98099999999999998</v>
      </c>
      <c r="P16" s="62">
        <f t="shared" si="1"/>
        <v>1.1749999999999998</v>
      </c>
      <c r="Q16" s="62">
        <f t="shared" si="1"/>
        <v>1.123</v>
      </c>
      <c r="R16" s="62">
        <f t="shared" si="1"/>
        <v>32.565000000000005</v>
      </c>
      <c r="S16" s="62">
        <f t="shared" si="1"/>
        <v>39.655000000000001</v>
      </c>
      <c r="T16" s="62">
        <f t="shared" si="1"/>
        <v>2.012</v>
      </c>
      <c r="U16" s="62">
        <f t="shared" si="1"/>
        <v>1.0919999999999999</v>
      </c>
      <c r="V16" s="62">
        <f t="shared" si="1"/>
        <v>0.88900000000000001</v>
      </c>
      <c r="W16" s="62">
        <f t="shared" si="1"/>
        <v>2.9870000000000001</v>
      </c>
      <c r="X16" s="62">
        <f t="shared" si="1"/>
        <v>2.9280000000000004</v>
      </c>
      <c r="Y16" s="62">
        <f t="shared" si="1"/>
        <v>2.8570000000000002</v>
      </c>
      <c r="Z16" s="63" t="str">
        <f t="shared" si="1"/>
        <v/>
      </c>
      <c r="AA16" s="64">
        <f>SUM(AA10:AA15)</f>
        <v>166.45300000000003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75</v>
      </c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103</v>
      </c>
    </row>
    <row r="20" spans="1:27" ht="24.95" customHeight="1" x14ac:dyDescent="0.2">
      <c r="A20" s="75" t="s">
        <v>15</v>
      </c>
      <c r="B20" s="76">
        <v>4.8010000000000002</v>
      </c>
      <c r="C20" s="77">
        <v>4.5810000000000004</v>
      </c>
      <c r="D20" s="77">
        <v>4.3929999999999998</v>
      </c>
      <c r="E20" s="77">
        <v>4.3869999999999996</v>
      </c>
      <c r="F20" s="77">
        <v>9.4350000000000005</v>
      </c>
      <c r="G20" s="77">
        <v>9.3040000000000003</v>
      </c>
      <c r="H20" s="77">
        <v>22.960999999999999</v>
      </c>
      <c r="I20" s="77">
        <v>33.387999999999998</v>
      </c>
      <c r="J20" s="77">
        <v>5.6040000000000001</v>
      </c>
      <c r="K20" s="77">
        <v>36.386000000000003</v>
      </c>
      <c r="L20" s="77">
        <v>9.8990000000000009</v>
      </c>
      <c r="M20" s="77">
        <v>10.205</v>
      </c>
      <c r="N20" s="77">
        <v>10.492000000000001</v>
      </c>
      <c r="O20" s="77">
        <v>4.484</v>
      </c>
      <c r="P20" s="77">
        <v>6.7640000000000002</v>
      </c>
      <c r="Q20" s="77">
        <v>6.4580000000000002</v>
      </c>
      <c r="R20" s="77">
        <v>1.4999999999999999E-2</v>
      </c>
      <c r="S20" s="77">
        <v>6.2799999999999994</v>
      </c>
      <c r="T20" s="77">
        <v>6.266</v>
      </c>
      <c r="U20" s="77">
        <v>6.01</v>
      </c>
      <c r="V20" s="77">
        <v>6.1379999999999999</v>
      </c>
      <c r="W20" s="77">
        <v>6.0419999999999998</v>
      </c>
      <c r="X20" s="77">
        <v>5.75</v>
      </c>
      <c r="Y20" s="77">
        <v>5.4740000000000002</v>
      </c>
      <c r="Z20" s="78"/>
      <c r="AA20" s="79">
        <f t="shared" si="2"/>
        <v>225.517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2.4870000000000001</v>
      </c>
      <c r="F21" s="81">
        <v>31.544</v>
      </c>
      <c r="G21" s="81">
        <v>30.768000000000001</v>
      </c>
      <c r="H21" s="81">
        <v>3.6930000000000001</v>
      </c>
      <c r="I21" s="81">
        <v>31.582999999999998</v>
      </c>
      <c r="J21" s="81">
        <v>1.006</v>
      </c>
      <c r="K21" s="81">
        <v>32.237000000000002</v>
      </c>
      <c r="L21" s="81">
        <v>39.584000000000003</v>
      </c>
      <c r="M21" s="81">
        <v>41.039000000000001</v>
      </c>
      <c r="N21" s="81">
        <v>41.491999999999997</v>
      </c>
      <c r="O21" s="81"/>
      <c r="P21" s="81"/>
      <c r="Q21" s="81">
        <v>5.4119999999999999</v>
      </c>
      <c r="R21" s="81">
        <v>0.97699999999999998</v>
      </c>
      <c r="S21" s="81">
        <v>5.5280000000000005</v>
      </c>
      <c r="T21" s="81">
        <v>4.4710000000000001</v>
      </c>
      <c r="U21" s="81">
        <v>1.0209999999999999</v>
      </c>
      <c r="V21" s="81">
        <v>4.51</v>
      </c>
      <c r="W21" s="81">
        <v>4.016</v>
      </c>
      <c r="X21" s="81">
        <v>2.827</v>
      </c>
      <c r="Y21" s="81">
        <v>5.1229999999999993</v>
      </c>
      <c r="Z21" s="78"/>
      <c r="AA21" s="79">
        <f t="shared" si="2"/>
        <v>289.31800000000004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4.8010000000000002</v>
      </c>
      <c r="C25" s="88">
        <f t="shared" ref="C25:Z25" si="3">IF(LEN(C$2)&gt;0,SUM(C19:C24),"")</f>
        <v>4.5810000000000004</v>
      </c>
      <c r="D25" s="88">
        <f t="shared" si="3"/>
        <v>4.3929999999999998</v>
      </c>
      <c r="E25" s="88">
        <f t="shared" si="3"/>
        <v>6.8739999999999997</v>
      </c>
      <c r="F25" s="88">
        <f t="shared" si="3"/>
        <v>40.978999999999999</v>
      </c>
      <c r="G25" s="88">
        <f t="shared" si="3"/>
        <v>40.072000000000003</v>
      </c>
      <c r="H25" s="88">
        <f t="shared" si="3"/>
        <v>26.654</v>
      </c>
      <c r="I25" s="88">
        <f t="shared" si="3"/>
        <v>64.971000000000004</v>
      </c>
      <c r="J25" s="88">
        <f t="shared" si="3"/>
        <v>6.61</v>
      </c>
      <c r="K25" s="88">
        <f t="shared" si="3"/>
        <v>68.623000000000005</v>
      </c>
      <c r="L25" s="88">
        <f t="shared" si="3"/>
        <v>49.483000000000004</v>
      </c>
      <c r="M25" s="88">
        <f t="shared" si="3"/>
        <v>51.244</v>
      </c>
      <c r="N25" s="88">
        <f t="shared" si="3"/>
        <v>51.983999999999995</v>
      </c>
      <c r="O25" s="88">
        <f t="shared" si="3"/>
        <v>4.484</v>
      </c>
      <c r="P25" s="88">
        <f t="shared" si="3"/>
        <v>6.7640000000000002</v>
      </c>
      <c r="Q25" s="88">
        <f t="shared" si="3"/>
        <v>86.87</v>
      </c>
      <c r="R25" s="88">
        <f t="shared" si="3"/>
        <v>0.99199999999999999</v>
      </c>
      <c r="S25" s="88">
        <f t="shared" si="3"/>
        <v>39.808</v>
      </c>
      <c r="T25" s="88">
        <f t="shared" si="3"/>
        <v>10.737</v>
      </c>
      <c r="U25" s="88">
        <f t="shared" si="3"/>
        <v>7.0309999999999997</v>
      </c>
      <c r="V25" s="88">
        <f t="shared" si="3"/>
        <v>10.648</v>
      </c>
      <c r="W25" s="88">
        <f t="shared" si="3"/>
        <v>10.058</v>
      </c>
      <c r="X25" s="88">
        <f t="shared" si="3"/>
        <v>8.577</v>
      </c>
      <c r="Y25" s="88">
        <f t="shared" si="3"/>
        <v>10.597</v>
      </c>
      <c r="Z25" s="89" t="str">
        <f t="shared" si="3"/>
        <v/>
      </c>
      <c r="AA25" s="90">
        <f>SUM(AA19:AA24)</f>
        <v>617.83500000000004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5.5250000000000004</v>
      </c>
      <c r="C29" s="77">
        <v>5.306</v>
      </c>
      <c r="D29" s="77">
        <v>5.1130000000000004</v>
      </c>
      <c r="E29" s="77">
        <v>8.4740000000000002</v>
      </c>
      <c r="F29" s="77">
        <v>42.771000000000001</v>
      </c>
      <c r="G29" s="77">
        <v>40.893000000000001</v>
      </c>
      <c r="H29" s="77">
        <v>43.46</v>
      </c>
      <c r="I29" s="77">
        <v>65.638000000000005</v>
      </c>
      <c r="J29" s="77">
        <v>7.3449999999999998</v>
      </c>
      <c r="K29" s="77">
        <v>99.763999999999996</v>
      </c>
      <c r="L29" s="77">
        <v>70.275999999999996</v>
      </c>
      <c r="M29" s="77">
        <v>52.043999999999997</v>
      </c>
      <c r="N29" s="77">
        <v>52.848999999999997</v>
      </c>
      <c r="O29" s="77">
        <v>5.4649999999999999</v>
      </c>
      <c r="P29" s="77">
        <v>7.9390000000000001</v>
      </c>
      <c r="Q29" s="77">
        <v>87.992999999999995</v>
      </c>
      <c r="R29" s="77">
        <v>33.557000000000002</v>
      </c>
      <c r="S29" s="77">
        <v>79.462999999999994</v>
      </c>
      <c r="T29" s="77">
        <v>12.749000000000001</v>
      </c>
      <c r="U29" s="77">
        <v>8.1229999999999993</v>
      </c>
      <c r="V29" s="77">
        <v>11.537000000000001</v>
      </c>
      <c r="W29" s="77">
        <v>13.045</v>
      </c>
      <c r="X29" s="77">
        <v>11.505000000000001</v>
      </c>
      <c r="Y29" s="77">
        <v>13.454000000000001</v>
      </c>
      <c r="Z29" s="78"/>
      <c r="AA29" s="79">
        <f>SUM(B29:Z29)</f>
        <v>784.28800000000001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5.5250000000000004</v>
      </c>
      <c r="C31" s="62">
        <f t="shared" ref="C31:Z31" si="4">IF(LEN(C$2)&gt;0,SUM(C28:C30),"")</f>
        <v>5.306</v>
      </c>
      <c r="D31" s="62">
        <f t="shared" si="4"/>
        <v>5.1130000000000004</v>
      </c>
      <c r="E31" s="62">
        <f t="shared" si="4"/>
        <v>8.4740000000000002</v>
      </c>
      <c r="F31" s="62">
        <f t="shared" si="4"/>
        <v>42.771000000000001</v>
      </c>
      <c r="G31" s="62">
        <f t="shared" si="4"/>
        <v>40.893000000000001</v>
      </c>
      <c r="H31" s="62">
        <f t="shared" si="4"/>
        <v>43.46</v>
      </c>
      <c r="I31" s="62">
        <f t="shared" si="4"/>
        <v>65.638000000000005</v>
      </c>
      <c r="J31" s="62">
        <f t="shared" si="4"/>
        <v>7.3449999999999998</v>
      </c>
      <c r="K31" s="62">
        <f t="shared" si="4"/>
        <v>99.763999999999996</v>
      </c>
      <c r="L31" s="62">
        <f t="shared" si="4"/>
        <v>70.275999999999996</v>
      </c>
      <c r="M31" s="62">
        <f t="shared" si="4"/>
        <v>52.043999999999997</v>
      </c>
      <c r="N31" s="62">
        <f t="shared" si="4"/>
        <v>52.848999999999997</v>
      </c>
      <c r="O31" s="62">
        <f t="shared" si="4"/>
        <v>5.4649999999999999</v>
      </c>
      <c r="P31" s="62">
        <f t="shared" si="4"/>
        <v>7.9390000000000001</v>
      </c>
      <c r="Q31" s="62">
        <f t="shared" si="4"/>
        <v>87.992999999999995</v>
      </c>
      <c r="R31" s="62">
        <f t="shared" si="4"/>
        <v>33.557000000000002</v>
      </c>
      <c r="S31" s="62">
        <f t="shared" si="4"/>
        <v>79.462999999999994</v>
      </c>
      <c r="T31" s="62">
        <f t="shared" si="4"/>
        <v>12.749000000000001</v>
      </c>
      <c r="U31" s="62">
        <f t="shared" si="4"/>
        <v>8.1229999999999993</v>
      </c>
      <c r="V31" s="62">
        <f t="shared" si="4"/>
        <v>11.537000000000001</v>
      </c>
      <c r="W31" s="62">
        <f t="shared" si="4"/>
        <v>13.045</v>
      </c>
      <c r="X31" s="62">
        <f t="shared" si="4"/>
        <v>11.505000000000001</v>
      </c>
      <c r="Y31" s="62">
        <f t="shared" si="4"/>
        <v>13.454000000000001</v>
      </c>
      <c r="Z31" s="63" t="str">
        <f t="shared" si="4"/>
        <v/>
      </c>
      <c r="AA31" s="64">
        <f>SUM(AA28:AA30)</f>
        <v>784.28800000000001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139.80000000000001</v>
      </c>
      <c r="C38" s="99">
        <v>211.4</v>
      </c>
      <c r="D38" s="99">
        <v>228.7</v>
      </c>
      <c r="E38" s="99">
        <v>190.4</v>
      </c>
      <c r="F38" s="99">
        <v>55.7</v>
      </c>
      <c r="G38" s="99">
        <v>163.80000000000001</v>
      </c>
      <c r="H38" s="99">
        <v>46.6</v>
      </c>
      <c r="I38" s="99">
        <v>64.900000000000006</v>
      </c>
      <c r="J38" s="99">
        <v>86.6</v>
      </c>
      <c r="K38" s="99"/>
      <c r="L38" s="99"/>
      <c r="M38" s="99">
        <v>75.900000000000006</v>
      </c>
      <c r="N38" s="99">
        <v>53.8</v>
      </c>
      <c r="O38" s="99">
        <v>95.2</v>
      </c>
      <c r="P38" s="99">
        <v>78.8</v>
      </c>
      <c r="Q38" s="99"/>
      <c r="R38" s="99"/>
      <c r="S38" s="99"/>
      <c r="T38" s="99"/>
      <c r="U38" s="99">
        <v>78.3</v>
      </c>
      <c r="V38" s="99">
        <v>101.4</v>
      </c>
      <c r="W38" s="99"/>
      <c r="X38" s="99"/>
      <c r="Y38" s="99"/>
      <c r="Z38" s="100"/>
      <c r="AA38" s="79">
        <f t="shared" si="5"/>
        <v>1671.3000000000002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139.80000000000001</v>
      </c>
      <c r="C39" s="88">
        <f t="shared" si="6"/>
        <v>211.4</v>
      </c>
      <c r="D39" s="88">
        <f t="shared" si="6"/>
        <v>228.7</v>
      </c>
      <c r="E39" s="88">
        <f t="shared" si="6"/>
        <v>190.4</v>
      </c>
      <c r="F39" s="88">
        <f t="shared" si="6"/>
        <v>55.7</v>
      </c>
      <c r="G39" s="88">
        <f t="shared" si="6"/>
        <v>163.80000000000001</v>
      </c>
      <c r="H39" s="88">
        <f t="shared" si="6"/>
        <v>46.6</v>
      </c>
      <c r="I39" s="88">
        <f t="shared" si="6"/>
        <v>64.900000000000006</v>
      </c>
      <c r="J39" s="88">
        <f t="shared" si="6"/>
        <v>86.6</v>
      </c>
      <c r="K39" s="88">
        <f t="shared" si="6"/>
        <v>0</v>
      </c>
      <c r="L39" s="88">
        <f t="shared" si="6"/>
        <v>0</v>
      </c>
      <c r="M39" s="88">
        <f t="shared" si="6"/>
        <v>75.900000000000006</v>
      </c>
      <c r="N39" s="88">
        <f t="shared" si="6"/>
        <v>53.8</v>
      </c>
      <c r="O39" s="88">
        <f t="shared" si="6"/>
        <v>95.2</v>
      </c>
      <c r="P39" s="88">
        <f t="shared" si="6"/>
        <v>78.8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78.3</v>
      </c>
      <c r="V39" s="88">
        <f t="shared" si="6"/>
        <v>101.4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1671.3000000000002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139.80000000000001</v>
      </c>
      <c r="C46" s="99">
        <v>211.4</v>
      </c>
      <c r="D46" s="99">
        <v>228.7</v>
      </c>
      <c r="E46" s="99">
        <v>190.4</v>
      </c>
      <c r="F46" s="99">
        <v>55.7</v>
      </c>
      <c r="G46" s="99">
        <v>163.80000000000001</v>
      </c>
      <c r="H46" s="99">
        <v>46.6</v>
      </c>
      <c r="I46" s="99">
        <v>64.900000000000006</v>
      </c>
      <c r="J46" s="99">
        <v>86.6</v>
      </c>
      <c r="K46" s="99"/>
      <c r="L46" s="99"/>
      <c r="M46" s="99">
        <v>75.900000000000006</v>
      </c>
      <c r="N46" s="99">
        <v>53.8</v>
      </c>
      <c r="O46" s="99">
        <v>95.2</v>
      </c>
      <c r="P46" s="99">
        <v>78.8</v>
      </c>
      <c r="Q46" s="99"/>
      <c r="R46" s="99"/>
      <c r="S46" s="99"/>
      <c r="T46" s="99"/>
      <c r="U46" s="99">
        <v>78.3</v>
      </c>
      <c r="V46" s="99">
        <v>101.4</v>
      </c>
      <c r="W46" s="99"/>
      <c r="X46" s="99"/>
      <c r="Y46" s="99"/>
      <c r="Z46" s="100"/>
      <c r="AA46" s="79">
        <f t="shared" si="7"/>
        <v>1671.3000000000002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139.80000000000001</v>
      </c>
      <c r="C48" s="88">
        <f t="shared" ref="C48:Z48" si="8">IF(LEN(C$2)&gt;0,SUM(C42:C47),"")</f>
        <v>211.4</v>
      </c>
      <c r="D48" s="88">
        <f t="shared" si="8"/>
        <v>228.7</v>
      </c>
      <c r="E48" s="88">
        <f t="shared" si="8"/>
        <v>190.4</v>
      </c>
      <c r="F48" s="88">
        <f t="shared" si="8"/>
        <v>55.7</v>
      </c>
      <c r="G48" s="88">
        <f t="shared" si="8"/>
        <v>163.80000000000001</v>
      </c>
      <c r="H48" s="88">
        <f t="shared" si="8"/>
        <v>46.6</v>
      </c>
      <c r="I48" s="88">
        <f t="shared" si="8"/>
        <v>64.900000000000006</v>
      </c>
      <c r="J48" s="88">
        <f t="shared" si="8"/>
        <v>86.6</v>
      </c>
      <c r="K48" s="88">
        <f t="shared" si="8"/>
        <v>0</v>
      </c>
      <c r="L48" s="88">
        <f t="shared" si="8"/>
        <v>0</v>
      </c>
      <c r="M48" s="88">
        <f t="shared" si="8"/>
        <v>75.900000000000006</v>
      </c>
      <c r="N48" s="88">
        <f t="shared" si="8"/>
        <v>53.8</v>
      </c>
      <c r="O48" s="88">
        <f t="shared" si="8"/>
        <v>95.2</v>
      </c>
      <c r="P48" s="88">
        <f t="shared" si="8"/>
        <v>78.8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78.3</v>
      </c>
      <c r="V48" s="88">
        <f t="shared" si="8"/>
        <v>101.4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1671.3000000000002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145.32500000000002</v>
      </c>
      <c r="C51" s="88">
        <f t="shared" si="10"/>
        <v>216.70600000000002</v>
      </c>
      <c r="D51" s="88">
        <f t="shared" si="10"/>
        <v>233.81299999999999</v>
      </c>
      <c r="E51" s="88">
        <f t="shared" si="10"/>
        <v>198.874</v>
      </c>
      <c r="F51" s="88">
        <f t="shared" si="10"/>
        <v>98.471000000000004</v>
      </c>
      <c r="G51" s="88">
        <f t="shared" si="10"/>
        <v>204.69300000000001</v>
      </c>
      <c r="H51" s="88">
        <f t="shared" si="10"/>
        <v>90.06</v>
      </c>
      <c r="I51" s="88">
        <f t="shared" si="10"/>
        <v>130.53800000000001</v>
      </c>
      <c r="J51" s="88">
        <f t="shared" si="10"/>
        <v>93.944999999999993</v>
      </c>
      <c r="K51" s="88">
        <f t="shared" si="10"/>
        <v>99.76400000000001</v>
      </c>
      <c r="L51" s="88">
        <f t="shared" si="10"/>
        <v>70.27600000000001</v>
      </c>
      <c r="M51" s="88">
        <f t="shared" si="10"/>
        <v>127.944</v>
      </c>
      <c r="N51" s="88">
        <f t="shared" si="10"/>
        <v>106.649</v>
      </c>
      <c r="O51" s="88">
        <f t="shared" si="10"/>
        <v>100.66500000000001</v>
      </c>
      <c r="P51" s="88">
        <f t="shared" si="10"/>
        <v>86.739000000000004</v>
      </c>
      <c r="Q51" s="88">
        <f t="shared" si="10"/>
        <v>87.993000000000009</v>
      </c>
      <c r="R51" s="88">
        <f t="shared" si="10"/>
        <v>33.557000000000002</v>
      </c>
      <c r="S51" s="88">
        <f t="shared" si="10"/>
        <v>79.462999999999994</v>
      </c>
      <c r="T51" s="88">
        <f t="shared" si="10"/>
        <v>12.749000000000001</v>
      </c>
      <c r="U51" s="88">
        <f t="shared" si="10"/>
        <v>86.423000000000002</v>
      </c>
      <c r="V51" s="88">
        <f t="shared" si="10"/>
        <v>112.93700000000001</v>
      </c>
      <c r="W51" s="88">
        <f t="shared" si="10"/>
        <v>13.045</v>
      </c>
      <c r="X51" s="88">
        <f t="shared" si="10"/>
        <v>11.505000000000001</v>
      </c>
      <c r="Y51" s="88">
        <f t="shared" si="10"/>
        <v>13.454000000000001</v>
      </c>
      <c r="Z51" s="89" t="str">
        <f t="shared" si="10"/>
        <v/>
      </c>
      <c r="AA51" s="104">
        <f>SUM(B51:Z51)</f>
        <v>2455.5880000000002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145.29300000000001</v>
      </c>
      <c r="C4" s="18">
        <v>216.65599999999998</v>
      </c>
      <c r="D4" s="18">
        <v>233.79599999999996</v>
      </c>
      <c r="E4" s="18">
        <v>198.874</v>
      </c>
      <c r="F4" s="18">
        <v>98.471000000000004</v>
      </c>
      <c r="G4" s="18">
        <v>204.69300000000001</v>
      </c>
      <c r="H4" s="18">
        <v>90.06</v>
      </c>
      <c r="I4" s="18">
        <v>130.49799999999999</v>
      </c>
      <c r="J4" s="18">
        <v>93.896999999999991</v>
      </c>
      <c r="K4" s="18">
        <v>99.763999999999996</v>
      </c>
      <c r="L4" s="18">
        <v>70.275999999999996</v>
      </c>
      <c r="M4" s="18">
        <v>127.90700000000001</v>
      </c>
      <c r="N4" s="18">
        <v>106.65899999999999</v>
      </c>
      <c r="O4" s="18">
        <v>100.69799999999999</v>
      </c>
      <c r="P4" s="18">
        <v>86.716999999999999</v>
      </c>
      <c r="Q4" s="18">
        <v>87.992999999999995</v>
      </c>
      <c r="R4" s="18">
        <v>33.557000000000002</v>
      </c>
      <c r="S4" s="18">
        <v>79.463000000000008</v>
      </c>
      <c r="T4" s="18">
        <v>12.749000000000001</v>
      </c>
      <c r="U4" s="18">
        <v>86.447000000000003</v>
      </c>
      <c r="V4" s="18">
        <v>112.968</v>
      </c>
      <c r="W4" s="18">
        <v>13.045</v>
      </c>
      <c r="X4" s="18">
        <v>11.505000000000001</v>
      </c>
      <c r="Y4" s="18">
        <v>13.454000000000001</v>
      </c>
      <c r="Z4" s="19"/>
      <c r="AA4" s="20">
        <f>SUM(B4:Z4)</f>
        <v>2455.44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97.09</v>
      </c>
      <c r="C7" s="28">
        <v>87.55</v>
      </c>
      <c r="D7" s="28">
        <v>85</v>
      </c>
      <c r="E7" s="28">
        <v>84.07</v>
      </c>
      <c r="F7" s="28">
        <v>90.86</v>
      </c>
      <c r="G7" s="28">
        <v>90.66</v>
      </c>
      <c r="H7" s="28">
        <v>103.34</v>
      </c>
      <c r="I7" s="28">
        <v>111.35</v>
      </c>
      <c r="J7" s="28">
        <v>114.1</v>
      </c>
      <c r="K7" s="28">
        <v>102.28</v>
      </c>
      <c r="L7" s="28">
        <v>95.47</v>
      </c>
      <c r="M7" s="28">
        <v>98</v>
      </c>
      <c r="N7" s="28">
        <v>98.3</v>
      </c>
      <c r="O7" s="28">
        <v>95</v>
      </c>
      <c r="P7" s="28">
        <v>99.42</v>
      </c>
      <c r="Q7" s="28">
        <v>96</v>
      </c>
      <c r="R7" s="28">
        <v>116.82</v>
      </c>
      <c r="S7" s="28">
        <v>118.9</v>
      </c>
      <c r="T7" s="28">
        <v>135.56</v>
      </c>
      <c r="U7" s="28">
        <v>133.80000000000001</v>
      </c>
      <c r="V7" s="28">
        <v>145.29</v>
      </c>
      <c r="W7" s="28">
        <v>152.09</v>
      </c>
      <c r="X7" s="28">
        <v>141.63</v>
      </c>
      <c r="Y7" s="28">
        <v>131.22999999999999</v>
      </c>
      <c r="Z7" s="29"/>
      <c r="AA7" s="30">
        <f>IF(SUM(B7:Z7)&lt;&gt;0,AVERAGEIF(B7:Z7,"&lt;&gt;"""),"")</f>
        <v>109.32541666666668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127.779</v>
      </c>
      <c r="D12" s="52">
        <v>139.26299999999998</v>
      </c>
      <c r="E12" s="52">
        <v>144.78100000000001</v>
      </c>
      <c r="F12" s="52">
        <v>50.063000000000002</v>
      </c>
      <c r="G12" s="52">
        <v>78.98</v>
      </c>
      <c r="H12" s="52"/>
      <c r="I12" s="52"/>
      <c r="J12" s="52"/>
      <c r="K12" s="52"/>
      <c r="L12" s="52">
        <v>13.978</v>
      </c>
      <c r="M12" s="52">
        <v>32.17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587.0139999999999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0.121</v>
      </c>
      <c r="E14" s="57">
        <v>0.76900000000000002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127.779</v>
      </c>
      <c r="D16" s="62">
        <f t="shared" si="1"/>
        <v>139.38399999999999</v>
      </c>
      <c r="E16" s="62">
        <f t="shared" si="1"/>
        <v>145.55000000000001</v>
      </c>
      <c r="F16" s="62">
        <f t="shared" si="1"/>
        <v>50.063000000000002</v>
      </c>
      <c r="G16" s="62">
        <f t="shared" si="1"/>
        <v>78.98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13.978</v>
      </c>
      <c r="M16" s="62">
        <f t="shared" si="1"/>
        <v>32.17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587.90399999999988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>
        <v>28</v>
      </c>
      <c r="D19" s="72">
        <v>28</v>
      </c>
      <c r="E19" s="72"/>
      <c r="F19" s="72"/>
      <c r="G19" s="72">
        <v>50</v>
      </c>
      <c r="H19" s="72"/>
      <c r="I19" s="72">
        <v>20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201</v>
      </c>
    </row>
    <row r="20" spans="1:27" ht="24.95" customHeight="1" x14ac:dyDescent="0.2">
      <c r="A20" s="75" t="s">
        <v>15</v>
      </c>
      <c r="B20" s="76">
        <v>3.7050000000000001</v>
      </c>
      <c r="C20" s="77">
        <v>1.681</v>
      </c>
      <c r="D20" s="77">
        <v>2.4510000000000001</v>
      </c>
      <c r="E20" s="77">
        <v>4.8000000000000001E-2</v>
      </c>
      <c r="F20" s="77">
        <v>0.58500000000000008</v>
      </c>
      <c r="G20" s="77">
        <v>4.673</v>
      </c>
      <c r="H20" s="77">
        <v>5.6389999999999993</v>
      </c>
      <c r="I20" s="77">
        <v>9.8260000000000005</v>
      </c>
      <c r="J20" s="77">
        <v>7.5229999999999997</v>
      </c>
      <c r="K20" s="77">
        <v>2.0649999999999999</v>
      </c>
      <c r="L20" s="77">
        <v>0.107</v>
      </c>
      <c r="M20" s="77">
        <v>0.77100000000000002</v>
      </c>
      <c r="N20" s="77">
        <v>2.3170000000000002</v>
      </c>
      <c r="O20" s="77">
        <v>2.3689999999999998</v>
      </c>
      <c r="P20" s="77">
        <v>2.355</v>
      </c>
      <c r="Q20" s="77">
        <v>1.5780000000000001</v>
      </c>
      <c r="R20" s="77">
        <v>2.3069999999999999</v>
      </c>
      <c r="S20" s="77">
        <v>5.3599999999999994</v>
      </c>
      <c r="T20" s="77"/>
      <c r="U20" s="77">
        <v>4.4269999999999996</v>
      </c>
      <c r="V20" s="77">
        <v>34.864999999999995</v>
      </c>
      <c r="W20" s="77">
        <v>6.0000000000000001E-3</v>
      </c>
      <c r="X20" s="77">
        <v>3.2000000000000001E-2</v>
      </c>
      <c r="Y20" s="77"/>
      <c r="Z20" s="78"/>
      <c r="AA20" s="79">
        <f t="shared" si="2"/>
        <v>94.689999999999984</v>
      </c>
    </row>
    <row r="21" spans="1:27" ht="24.95" customHeight="1" x14ac:dyDescent="0.2">
      <c r="A21" s="75" t="s">
        <v>16</v>
      </c>
      <c r="B21" s="80">
        <v>66.587999999999994</v>
      </c>
      <c r="C21" s="81">
        <v>59.195999999999998</v>
      </c>
      <c r="D21" s="81">
        <v>63.960999999999999</v>
      </c>
      <c r="E21" s="81">
        <v>53.27600000000001</v>
      </c>
      <c r="F21" s="81">
        <v>47.823</v>
      </c>
      <c r="G21" s="81">
        <v>71.039999999999992</v>
      </c>
      <c r="H21" s="81">
        <v>84.421000000000006</v>
      </c>
      <c r="I21" s="81">
        <v>100.67200000000001</v>
      </c>
      <c r="J21" s="81">
        <v>86.373999999999995</v>
      </c>
      <c r="K21" s="81">
        <v>97.699000000000012</v>
      </c>
      <c r="L21" s="81">
        <v>56.190999999999995</v>
      </c>
      <c r="M21" s="81">
        <v>94.966000000000008</v>
      </c>
      <c r="N21" s="81">
        <v>104.342</v>
      </c>
      <c r="O21" s="81">
        <v>98.329000000000008</v>
      </c>
      <c r="P21" s="81">
        <v>84.361999999999995</v>
      </c>
      <c r="Q21" s="81">
        <v>86.415000000000006</v>
      </c>
      <c r="R21" s="81">
        <v>31.25</v>
      </c>
      <c r="S21" s="81">
        <v>74.103000000000009</v>
      </c>
      <c r="T21" s="81">
        <v>12.749000000000001</v>
      </c>
      <c r="U21" s="81">
        <v>82.02</v>
      </c>
      <c r="V21" s="81">
        <v>78.103000000000009</v>
      </c>
      <c r="W21" s="81">
        <v>13.039</v>
      </c>
      <c r="X21" s="81">
        <v>11.473000000000001</v>
      </c>
      <c r="Y21" s="81">
        <v>13.454000000000001</v>
      </c>
      <c r="Z21" s="78"/>
      <c r="AA21" s="79">
        <f t="shared" si="2"/>
        <v>1571.846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145.29300000000001</v>
      </c>
      <c r="C25" s="88">
        <f t="shared" si="3"/>
        <v>88.876999999999995</v>
      </c>
      <c r="D25" s="88">
        <f t="shared" si="3"/>
        <v>94.412000000000006</v>
      </c>
      <c r="E25" s="88">
        <f t="shared" si="3"/>
        <v>53.324000000000012</v>
      </c>
      <c r="F25" s="88">
        <f t="shared" si="3"/>
        <v>48.408000000000001</v>
      </c>
      <c r="G25" s="88">
        <f t="shared" si="3"/>
        <v>125.71299999999999</v>
      </c>
      <c r="H25" s="88">
        <f t="shared" si="3"/>
        <v>90.06</v>
      </c>
      <c r="I25" s="88">
        <f t="shared" si="3"/>
        <v>130.49800000000002</v>
      </c>
      <c r="J25" s="88">
        <f t="shared" si="3"/>
        <v>93.896999999999991</v>
      </c>
      <c r="K25" s="88">
        <f t="shared" si="3"/>
        <v>99.76400000000001</v>
      </c>
      <c r="L25" s="88">
        <f t="shared" si="3"/>
        <v>56.297999999999995</v>
      </c>
      <c r="M25" s="88">
        <f t="shared" si="3"/>
        <v>95.737000000000009</v>
      </c>
      <c r="N25" s="88">
        <f t="shared" si="3"/>
        <v>106.65899999999999</v>
      </c>
      <c r="O25" s="88">
        <f t="shared" si="3"/>
        <v>100.69800000000001</v>
      </c>
      <c r="P25" s="88">
        <f t="shared" si="3"/>
        <v>86.716999999999999</v>
      </c>
      <c r="Q25" s="88">
        <f t="shared" si="3"/>
        <v>87.993000000000009</v>
      </c>
      <c r="R25" s="88">
        <f t="shared" si="3"/>
        <v>33.557000000000002</v>
      </c>
      <c r="S25" s="88">
        <f t="shared" si="3"/>
        <v>79.463000000000008</v>
      </c>
      <c r="T25" s="88">
        <f t="shared" si="3"/>
        <v>12.749000000000001</v>
      </c>
      <c r="U25" s="88">
        <f t="shared" si="3"/>
        <v>86.447000000000003</v>
      </c>
      <c r="V25" s="88">
        <f t="shared" si="3"/>
        <v>112.968</v>
      </c>
      <c r="W25" s="88">
        <f t="shared" si="3"/>
        <v>13.045</v>
      </c>
      <c r="X25" s="88">
        <f t="shared" si="3"/>
        <v>11.505000000000001</v>
      </c>
      <c r="Y25" s="88">
        <f t="shared" si="3"/>
        <v>13.454000000000001</v>
      </c>
      <c r="Z25" s="89">
        <f t="shared" si="3"/>
        <v>0</v>
      </c>
      <c r="AA25" s="90">
        <f t="shared" si="3"/>
        <v>1867.5360000000001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145.29300000000001</v>
      </c>
      <c r="C29" s="77">
        <v>216.65600000000001</v>
      </c>
      <c r="D29" s="77">
        <v>233.79599999999999</v>
      </c>
      <c r="E29" s="77">
        <v>198.874</v>
      </c>
      <c r="F29" s="77">
        <v>98.471000000000004</v>
      </c>
      <c r="G29" s="77">
        <v>204.69300000000001</v>
      </c>
      <c r="H29" s="77">
        <v>90.06</v>
      </c>
      <c r="I29" s="77">
        <v>130.49799999999999</v>
      </c>
      <c r="J29" s="77">
        <v>93.897000000000006</v>
      </c>
      <c r="K29" s="77">
        <v>99.763999999999996</v>
      </c>
      <c r="L29" s="77">
        <v>70.275999999999996</v>
      </c>
      <c r="M29" s="77">
        <v>127.907</v>
      </c>
      <c r="N29" s="77">
        <v>106.65900000000001</v>
      </c>
      <c r="O29" s="77">
        <v>100.69799999999999</v>
      </c>
      <c r="P29" s="77">
        <v>86.716999999999999</v>
      </c>
      <c r="Q29" s="77">
        <v>87.992999999999995</v>
      </c>
      <c r="R29" s="77">
        <v>33.557000000000002</v>
      </c>
      <c r="S29" s="77">
        <v>79.462999999999994</v>
      </c>
      <c r="T29" s="77">
        <v>12.749000000000001</v>
      </c>
      <c r="U29" s="77">
        <v>86.447000000000003</v>
      </c>
      <c r="V29" s="77">
        <v>112.968</v>
      </c>
      <c r="W29" s="77">
        <v>13.045</v>
      </c>
      <c r="X29" s="77">
        <v>11.505000000000001</v>
      </c>
      <c r="Y29" s="77">
        <v>13.454000000000001</v>
      </c>
      <c r="Z29" s="78"/>
      <c r="AA29" s="79">
        <f>SUM(B29:Z29)</f>
        <v>2455.4400000000005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145.29300000000001</v>
      </c>
      <c r="C31" s="62">
        <f t="shared" si="4"/>
        <v>216.65600000000001</v>
      </c>
      <c r="D31" s="62">
        <f t="shared" si="4"/>
        <v>233.79599999999999</v>
      </c>
      <c r="E31" s="62">
        <f t="shared" si="4"/>
        <v>198.874</v>
      </c>
      <c r="F31" s="62">
        <f t="shared" si="4"/>
        <v>98.471000000000004</v>
      </c>
      <c r="G31" s="62">
        <f t="shared" si="4"/>
        <v>204.69300000000001</v>
      </c>
      <c r="H31" s="62">
        <f t="shared" si="4"/>
        <v>90.06</v>
      </c>
      <c r="I31" s="62">
        <f t="shared" si="4"/>
        <v>130.49799999999999</v>
      </c>
      <c r="J31" s="62">
        <f t="shared" si="4"/>
        <v>93.897000000000006</v>
      </c>
      <c r="K31" s="62">
        <f t="shared" si="4"/>
        <v>99.763999999999996</v>
      </c>
      <c r="L31" s="62">
        <f t="shared" si="4"/>
        <v>70.275999999999996</v>
      </c>
      <c r="M31" s="62">
        <f t="shared" si="4"/>
        <v>127.907</v>
      </c>
      <c r="N31" s="62">
        <f t="shared" si="4"/>
        <v>106.65900000000001</v>
      </c>
      <c r="O31" s="62">
        <f t="shared" si="4"/>
        <v>100.69799999999999</v>
      </c>
      <c r="P31" s="62">
        <f t="shared" si="4"/>
        <v>86.716999999999999</v>
      </c>
      <c r="Q31" s="62">
        <f t="shared" si="4"/>
        <v>87.992999999999995</v>
      </c>
      <c r="R31" s="62">
        <f t="shared" si="4"/>
        <v>33.557000000000002</v>
      </c>
      <c r="S31" s="62">
        <f t="shared" si="4"/>
        <v>79.462999999999994</v>
      </c>
      <c r="T31" s="62">
        <f t="shared" si="4"/>
        <v>12.749000000000001</v>
      </c>
      <c r="U31" s="62">
        <f t="shared" si="4"/>
        <v>86.447000000000003</v>
      </c>
      <c r="V31" s="62">
        <f t="shared" si="4"/>
        <v>112.968</v>
      </c>
      <c r="W31" s="62">
        <f t="shared" si="4"/>
        <v>13.045</v>
      </c>
      <c r="X31" s="62">
        <f t="shared" si="4"/>
        <v>11.505000000000001</v>
      </c>
      <c r="Y31" s="62">
        <f t="shared" si="4"/>
        <v>13.454000000000001</v>
      </c>
      <c r="Z31" s="63">
        <f t="shared" si="4"/>
        <v>0</v>
      </c>
      <c r="AA31" s="64">
        <f t="shared" si="4"/>
        <v>2455.4400000000005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145.29300000000001</v>
      </c>
      <c r="C51" s="88">
        <f t="shared" si="10"/>
        <v>216.65600000000001</v>
      </c>
      <c r="D51" s="88">
        <f t="shared" si="10"/>
        <v>233.79599999999999</v>
      </c>
      <c r="E51" s="88">
        <f t="shared" si="10"/>
        <v>198.87400000000002</v>
      </c>
      <c r="F51" s="88">
        <f t="shared" si="10"/>
        <v>98.471000000000004</v>
      </c>
      <c r="G51" s="88">
        <f t="shared" si="10"/>
        <v>204.69299999999998</v>
      </c>
      <c r="H51" s="88">
        <f t="shared" si="10"/>
        <v>90.06</v>
      </c>
      <c r="I51" s="88">
        <f t="shared" si="10"/>
        <v>130.49800000000002</v>
      </c>
      <c r="J51" s="88">
        <f t="shared" si="10"/>
        <v>93.896999999999991</v>
      </c>
      <c r="K51" s="88">
        <f t="shared" si="10"/>
        <v>99.76400000000001</v>
      </c>
      <c r="L51" s="88">
        <f t="shared" si="10"/>
        <v>70.275999999999996</v>
      </c>
      <c r="M51" s="88">
        <f t="shared" si="10"/>
        <v>127.90700000000001</v>
      </c>
      <c r="N51" s="88">
        <f t="shared" si="10"/>
        <v>106.65899999999999</v>
      </c>
      <c r="O51" s="88">
        <f t="shared" si="10"/>
        <v>100.69800000000001</v>
      </c>
      <c r="P51" s="88">
        <f t="shared" si="10"/>
        <v>86.716999999999999</v>
      </c>
      <c r="Q51" s="88">
        <f t="shared" si="10"/>
        <v>87.993000000000009</v>
      </c>
      <c r="R51" s="88">
        <f t="shared" si="10"/>
        <v>33.557000000000002</v>
      </c>
      <c r="S51" s="88">
        <f t="shared" si="10"/>
        <v>79.463000000000008</v>
      </c>
      <c r="T51" s="88">
        <f t="shared" si="10"/>
        <v>12.749000000000001</v>
      </c>
      <c r="U51" s="88">
        <f t="shared" si="10"/>
        <v>86.447000000000003</v>
      </c>
      <c r="V51" s="88">
        <f t="shared" si="10"/>
        <v>112.968</v>
      </c>
      <c r="W51" s="88">
        <f t="shared" si="10"/>
        <v>13.045</v>
      </c>
      <c r="X51" s="88">
        <f t="shared" si="10"/>
        <v>11.505000000000001</v>
      </c>
      <c r="Y51" s="88">
        <f t="shared" si="10"/>
        <v>13.454000000000001</v>
      </c>
      <c r="Z51" s="89">
        <f t="shared" si="10"/>
        <v>0</v>
      </c>
      <c r="AA51" s="104">
        <f>SUM(B51:Z51)</f>
        <v>2455.4400000000005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-139.80000000000001</v>
      </c>
      <c r="C4" s="18">
        <v>-211.4</v>
      </c>
      <c r="D4" s="18">
        <v>-228.7</v>
      </c>
      <c r="E4" s="18">
        <v>-190.4</v>
      </c>
      <c r="F4" s="18">
        <v>-55.7</v>
      </c>
      <c r="G4" s="18">
        <v>-163.80000000000001</v>
      </c>
      <c r="H4" s="18">
        <v>-46.6</v>
      </c>
      <c r="I4" s="18">
        <v>-64.900000000000006</v>
      </c>
      <c r="J4" s="18">
        <v>-86.6</v>
      </c>
      <c r="K4" s="18"/>
      <c r="L4" s="18"/>
      <c r="M4" s="18">
        <v>-75.900000000000006</v>
      </c>
      <c r="N4" s="18">
        <v>-53.8</v>
      </c>
      <c r="O4" s="18">
        <v>-95.2</v>
      </c>
      <c r="P4" s="18">
        <v>-78.8</v>
      </c>
      <c r="Q4" s="18"/>
      <c r="R4" s="18"/>
      <c r="S4" s="18"/>
      <c r="T4" s="18"/>
      <c r="U4" s="18">
        <v>-78.3</v>
      </c>
      <c r="V4" s="18">
        <v>-101.4</v>
      </c>
      <c r="W4" s="18"/>
      <c r="X4" s="18"/>
      <c r="Y4" s="18"/>
      <c r="Z4" s="19"/>
      <c r="AA4" s="111">
        <f>SUM(B4:Z4)</f>
        <v>-1671.3000000000002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97.09</v>
      </c>
      <c r="C7" s="117">
        <v>87.55</v>
      </c>
      <c r="D7" s="117">
        <v>85</v>
      </c>
      <c r="E7" s="117">
        <v>84.07</v>
      </c>
      <c r="F7" s="117">
        <v>90.86</v>
      </c>
      <c r="G7" s="117">
        <v>90.66</v>
      </c>
      <c r="H7" s="117">
        <v>103.34</v>
      </c>
      <c r="I7" s="117">
        <v>111.35</v>
      </c>
      <c r="J7" s="117">
        <v>114.1</v>
      </c>
      <c r="K7" s="117">
        <v>102.28</v>
      </c>
      <c r="L7" s="117">
        <v>95.47</v>
      </c>
      <c r="M7" s="117">
        <v>98</v>
      </c>
      <c r="N7" s="117">
        <v>98.3</v>
      </c>
      <c r="O7" s="117">
        <v>95</v>
      </c>
      <c r="P7" s="117">
        <v>99.42</v>
      </c>
      <c r="Q7" s="117">
        <v>96</v>
      </c>
      <c r="R7" s="117">
        <v>116.82</v>
      </c>
      <c r="S7" s="117">
        <v>118.9</v>
      </c>
      <c r="T7" s="117">
        <v>135.56</v>
      </c>
      <c r="U7" s="117">
        <v>133.80000000000001</v>
      </c>
      <c r="V7" s="117">
        <v>145.29</v>
      </c>
      <c r="W7" s="117">
        <v>152.09</v>
      </c>
      <c r="X7" s="117">
        <v>141.63</v>
      </c>
      <c r="Y7" s="117">
        <v>131.22999999999999</v>
      </c>
      <c r="Z7" s="118"/>
      <c r="AA7" s="119">
        <f>IF(SUM(B7:Z7)&lt;&gt;0,AVERAGEIF(B7:Z7,"&lt;&gt;"""),"")</f>
        <v>109.32541666666668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139.80000000000001</v>
      </c>
      <c r="C15" s="133">
        <v>211.4</v>
      </c>
      <c r="D15" s="133">
        <v>228.7</v>
      </c>
      <c r="E15" s="133">
        <v>190.4</v>
      </c>
      <c r="F15" s="133">
        <v>55.7</v>
      </c>
      <c r="G15" s="133">
        <v>163.80000000000001</v>
      </c>
      <c r="H15" s="133">
        <v>46.6</v>
      </c>
      <c r="I15" s="133">
        <v>64.900000000000006</v>
      </c>
      <c r="J15" s="133">
        <v>86.6</v>
      </c>
      <c r="K15" s="133"/>
      <c r="L15" s="133"/>
      <c r="M15" s="133">
        <v>75.900000000000006</v>
      </c>
      <c r="N15" s="133">
        <v>53.8</v>
      </c>
      <c r="O15" s="133">
        <v>95.2</v>
      </c>
      <c r="P15" s="133">
        <v>78.8</v>
      </c>
      <c r="Q15" s="133"/>
      <c r="R15" s="133"/>
      <c r="S15" s="133"/>
      <c r="T15" s="133"/>
      <c r="U15" s="133">
        <v>78.3</v>
      </c>
      <c r="V15" s="133">
        <v>101.4</v>
      </c>
      <c r="W15" s="133"/>
      <c r="X15" s="133"/>
      <c r="Y15" s="133"/>
      <c r="Z15" s="131"/>
      <c r="AA15" s="132">
        <f t="shared" si="0"/>
        <v>1671.3000000000002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139.80000000000001</v>
      </c>
      <c r="C16" s="135">
        <f t="shared" si="1"/>
        <v>211.4</v>
      </c>
      <c r="D16" s="135">
        <f t="shared" si="1"/>
        <v>228.7</v>
      </c>
      <c r="E16" s="135">
        <f t="shared" si="1"/>
        <v>190.4</v>
      </c>
      <c r="F16" s="135">
        <f t="shared" si="1"/>
        <v>55.7</v>
      </c>
      <c r="G16" s="135">
        <f t="shared" si="1"/>
        <v>163.80000000000001</v>
      </c>
      <c r="H16" s="135">
        <f t="shared" si="1"/>
        <v>46.6</v>
      </c>
      <c r="I16" s="135">
        <f t="shared" si="1"/>
        <v>64.900000000000006</v>
      </c>
      <c r="J16" s="135">
        <f t="shared" si="1"/>
        <v>86.6</v>
      </c>
      <c r="K16" s="135">
        <f t="shared" si="1"/>
        <v>0</v>
      </c>
      <c r="L16" s="135">
        <f t="shared" si="1"/>
        <v>0</v>
      </c>
      <c r="M16" s="135">
        <f t="shared" si="1"/>
        <v>75.900000000000006</v>
      </c>
      <c r="N16" s="135">
        <f t="shared" si="1"/>
        <v>53.8</v>
      </c>
      <c r="O16" s="135">
        <f t="shared" si="1"/>
        <v>95.2</v>
      </c>
      <c r="P16" s="135">
        <f t="shared" si="1"/>
        <v>78.8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78.3</v>
      </c>
      <c r="V16" s="135">
        <f t="shared" si="1"/>
        <v>101.4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1671.3000000000002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2023-07-12T13:20:14Z</dcterms:created>
  <dcterms:modified xsi:type="dcterms:W3CDTF">2023-07-12T13:20:16Z</dcterms:modified>
</cp:coreProperties>
</file>