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<sst xmlns="http://schemas.openxmlformats.org/spreadsheetml/2006/main" count="117" uniqueCount="53">
  <si>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11/07/2023 16:23:49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</si>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</sst>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78.399000000000001</c:v>
                </c:pt>
                <c:pt idx="19">
                  <c:v>63.706000000000003</c:v>
                </c:pt>
                <c:pt idx="20">
                  <c:v>61.719000000000001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3-4658-8DB4-CCA8A8F261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F3-4658-8DB4-CCA8A8F261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8</c:v>
                </c:pt>
                <c:pt idx="7">
                  <c:v>31.618999999999996</c:v>
                </c:pt>
                <c:pt idx="17">
                  <c:v>15</c:v>
                </c:pt>
                <c:pt idx="23">
                  <c:v>36.700000000000003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F3-4658-8DB4-CCA8A8F261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205.1</c:v>
                </c:pt>
                <c:pt idx="1">
                  <c:v>117.4</c:v>
                </c:pt>
                <c:pt idx="2">
                  <c:v>114.6</c:v>
                </c:pt>
                <c:pt idx="3">
                  <c:v>56.9</c:v>
                </c:pt>
                <c:pt idx="4">
                  <c:v>27.2</c:v>
                </c:pt>
                <c:pt idx="5">
                  <c:v>0</c:v>
                </c:pt>
                <c:pt idx="6">
                  <c:v>79.3</c:v>
                </c:pt>
                <c:pt idx="7">
                  <c:v>0</c:v>
                </c:pt>
                <c:pt idx="8">
                  <c:v>29.5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59.4</c:v>
                </c:pt>
                <c:pt idx="13">
                  <c:v>23.3</c:v>
                </c:pt>
                <c:pt idx="14">
                  <c:v>0</c:v>
                </c:pt>
                <c:pt idx="15">
                  <c:v>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F3-4658-8DB4-CCA8A8F261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0.70799999999999996</c:v>
                </c:pt>
                <c:pt idx="1">
                  <c:v>0.71299999999999997</c:v>
                </c:pt>
                <c:pt idx="2">
                  <c:v>0.71099999999999997</c:v>
                </c:pt>
                <c:pt idx="3">
                  <c:v>0.76</c:v>
                </c:pt>
                <c:pt idx="4">
                  <c:v>1.7920000000000003</c:v>
                </c:pt>
                <c:pt idx="5">
                  <c:v>1.8890000000000002</c:v>
                </c:pt>
                <c:pt idx="6">
                  <c:v>1.778</c:v>
                </c:pt>
                <c:pt idx="7">
                  <c:v>0.88600000000000001</c:v>
                </c:pt>
                <c:pt idx="8">
                  <c:v>0.97799999999999998</c:v>
                </c:pt>
                <c:pt idx="9">
                  <c:v>1.153</c:v>
                </c:pt>
                <c:pt idx="10">
                  <c:v>1.4489999999999998</c:v>
                </c:pt>
                <c:pt idx="11">
                  <c:v>1.2170000000000001</c:v>
                </c:pt>
                <c:pt idx="12">
                  <c:v>1.238</c:v>
                </c:pt>
                <c:pt idx="13">
                  <c:v>1.2689999999999999</c:v>
                </c:pt>
                <c:pt idx="14">
                  <c:v>1.21</c:v>
                </c:pt>
                <c:pt idx="15">
                  <c:v>2.129</c:v>
                </c:pt>
                <c:pt idx="16">
                  <c:v>4.1790000000000003</c:v>
                </c:pt>
                <c:pt idx="17">
                  <c:v>1.331</c:v>
                </c:pt>
                <c:pt idx="18">
                  <c:v>1.2250000000000001</c:v>
                </c:pt>
                <c:pt idx="19">
                  <c:v>7.9369999999999994</c:v>
                </c:pt>
                <c:pt idx="20">
                  <c:v>2.702</c:v>
                </c:pt>
                <c:pt idx="21">
                  <c:v>5.657</c:v>
                </c:pt>
                <c:pt idx="22">
                  <c:v>2.6470000000000002</c:v>
                </c:pt>
                <c:pt idx="23">
                  <c:v>0.64700000000000002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F3-4658-8DB4-CCA8A8F261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F3-4658-8DB4-CCA8A8F261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F3-4658-8DB4-CCA8A8F2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205.774</c:v>
                </c:pt>
                <c:pt idx="1">
                  <c:v>118.17700000000001</c:v>
                </c:pt>
                <c:pt idx="2">
                  <c:v>116.82300000000001</c:v>
                </c:pt>
                <c:pt idx="3">
                  <c:v>62.524999999999999</c:v>
                </c:pt>
                <c:pt idx="4">
                  <c:v>36.567999999999998</c:v>
                </c:pt>
                <c:pt idx="5">
                  <c:v>13.295</c:v>
                </c:pt>
                <c:pt idx="6">
                  <c:v>81.102000000000004</c:v>
                </c:pt>
                <c:pt idx="7">
                  <c:v>36.567000000000007</c:v>
                </c:pt>
                <c:pt idx="8">
                  <c:v>41.274999999999999</c:v>
                </c:pt>
                <c:pt idx="9">
                  <c:v>21.103999999999996</c:v>
                </c:pt>
                <c:pt idx="10">
                  <c:v>14.772000000000002</c:v>
                </c:pt>
                <c:pt idx="11">
                  <c:v>67.112000000000009</c:v>
                </c:pt>
                <c:pt idx="12">
                  <c:v>110.624</c:v>
                </c:pt>
                <c:pt idx="13">
                  <c:v>100.72199999999999</c:v>
                </c:pt>
                <c:pt idx="14">
                  <c:v>154.80099999999999</c:v>
                </c:pt>
                <c:pt idx="15">
                  <c:v>158.98099999999997</c:v>
                </c:pt>
                <c:pt idx="16">
                  <c:v>79.464999999999989</c:v>
                </c:pt>
                <c:pt idx="17">
                  <c:v>69.490000000000009</c:v>
                </c:pt>
                <c:pt idx="18">
                  <c:v>82.914999999999992</c:v>
                </c:pt>
                <c:pt idx="19">
                  <c:v>77.326999999999998</c:v>
                </c:pt>
                <c:pt idx="20">
                  <c:v>70.754999999999995</c:v>
                </c:pt>
                <c:pt idx="21">
                  <c:v>7.6840000000000002</c:v>
                </c:pt>
                <c:pt idx="22">
                  <c:v>4.8319999999999999</c:v>
                </c:pt>
                <c:pt idx="23">
                  <c:v>38.234999999999992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F3-4658-8DB4-CCA8A8F2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98.4</c:v>
                </c:pt>
                <c:pt idx="1">
                  <c:v>93.49</c:v>
                </c:pt>
                <c:pt idx="2">
                  <c:v>100</c:v>
                </c:pt>
                <c:pt idx="3">
                  <c:v>100.38</c:v>
                </c:pt>
                <c:pt idx="4">
                  <c:v>100.38</c:v>
                </c:pt>
                <c:pt idx="5">
                  <c:v>99</c:v>
                </c:pt>
                <c:pt idx="6">
                  <c:v>98</c:v>
                </c:pt>
                <c:pt idx="7">
                  <c:v>118.26</c:v>
                </c:pt>
                <c:pt idx="8">
                  <c:v>114.2</c:v>
                </c:pt>
                <c:pt idx="9">
                  <c:v>110.29</c:v>
                </c:pt>
                <c:pt idx="10">
                  <c:v>107.89</c:v>
                </c:pt>
                <c:pt idx="11">
                  <c:v>103.8</c:v>
                </c:pt>
                <c:pt idx="12">
                  <c:v>98</c:v>
                </c:pt>
                <c:pt idx="13">
                  <c:v>100.14</c:v>
                </c:pt>
                <c:pt idx="14">
                  <c:v>100</c:v>
                </c:pt>
                <c:pt idx="15">
                  <c:v>103.99</c:v>
                </c:pt>
                <c:pt idx="16">
                  <c:v>118.47</c:v>
                </c:pt>
                <c:pt idx="17">
                  <c:v>134.13999999999999</c:v>
                </c:pt>
                <c:pt idx="18">
                  <c:v>180.01</c:v>
                </c:pt>
                <c:pt idx="19">
                  <c:v>189.01</c:v>
                </c:pt>
                <c:pt idx="20">
                  <c:v>186.01</c:v>
                </c:pt>
                <c:pt idx="21">
                  <c:v>157.55000000000001</c:v>
                </c:pt>
                <c:pt idx="22">
                  <c:v>140.27000000000001</c:v>
                </c:pt>
                <c:pt idx="23">
                  <c:v>113.9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F3-4658-8DB4-CCA8A8F2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205.80799999999999</v>
      </c>
      <c r="C4" s="18">
        <v>118.154</v>
      </c>
      <c r="D4" s="18">
        <v>116.82599999999999</v>
      </c>
      <c r="E4" s="18">
        <v>62.477999999999994</v>
      </c>
      <c r="F4" s="18">
        <v>36.542999999999999</v>
      </c>
      <c r="G4" s="18">
        <v>13.295000000000002</v>
      </c>
      <c r="H4" s="18">
        <v>81.10199999999999</v>
      </c>
      <c r="I4" s="18">
        <v>36.566999999999993</v>
      </c>
      <c r="J4" s="18">
        <v>41.308</v>
      </c>
      <c r="K4" s="18">
        <v>21.103999999999999</v>
      </c>
      <c r="L4" s="18">
        <v>14.771999999999998</v>
      </c>
      <c r="M4" s="18">
        <v>67.112000000000009</v>
      </c>
      <c r="N4" s="18">
        <v>110.655</v>
      </c>
      <c r="O4" s="18">
        <v>100.705</v>
      </c>
      <c r="P4" s="18">
        <v>154.81700000000001</v>
      </c>
      <c r="Q4" s="18">
        <v>159.00700000000001</v>
      </c>
      <c r="R4" s="18">
        <v>79.465000000000003</v>
      </c>
      <c r="S4" s="18">
        <v>69.489999999999995</v>
      </c>
      <c r="T4" s="18">
        <v>82.914999999999992</v>
      </c>
      <c r="U4" s="18">
        <v>77.327000000000012</v>
      </c>
      <c r="V4" s="18">
        <v>70.754999999999995</v>
      </c>
      <c r="W4" s="18">
        <v>7.6840000000000002</v>
      </c>
      <c r="X4" s="18">
        <v>4.8319999999999999</v>
      </c>
      <c r="Y4" s="18">
        <v>38.234999999999999</v>
      </c>
      <c r="Z4" s="19"/>
      <c r="AA4" s="20">
        <f>SUM(B4:Z4)</f>
        <v>1770.9559999999999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98.4</v>
      </c>
      <c r="C7" s="28">
        <v>93.49</v>
      </c>
      <c r="D7" s="28">
        <v>100</v>
      </c>
      <c r="E7" s="28">
        <v>100.38</v>
      </c>
      <c r="F7" s="28">
        <v>100.38</v>
      </c>
      <c r="G7" s="28">
        <v>99</v>
      </c>
      <c r="H7" s="28">
        <v>98</v>
      </c>
      <c r="I7" s="28">
        <v>118.26</v>
      </c>
      <c r="J7" s="28">
        <v>114.2</v>
      </c>
      <c r="K7" s="28">
        <v>110.29</v>
      </c>
      <c r="L7" s="28">
        <v>107.89</v>
      </c>
      <c r="M7" s="28">
        <v>103.8</v>
      </c>
      <c r="N7" s="28">
        <v>98</v>
      </c>
      <c r="O7" s="28">
        <v>100.14</v>
      </c>
      <c r="P7" s="28">
        <v>100</v>
      </c>
      <c r="Q7" s="28">
        <v>103.99</v>
      </c>
      <c r="R7" s="28">
        <v>118.47</v>
      </c>
      <c r="S7" s="28">
        <v>134.13999999999999</v>
      </c>
      <c r="T7" s="28">
        <v>180.01</v>
      </c>
      <c r="U7" s="28">
        <v>189.01</v>
      </c>
      <c r="V7" s="28">
        <v>186.01</v>
      </c>
      <c r="W7" s="28">
        <v>157.55000000000001</v>
      </c>
      <c r="X7" s="28">
        <v>140.27000000000001</v>
      </c>
      <c r="Y7" s="28">
        <v>113.9</v>
      </c>
      <c r="Z7" s="29"/>
      <c r="AA7" s="30">
        <f>IF(SUM(B7:Z7)&lt;&gt;0,AVERAGEIF(B7:Z7,"&lt;&gt;"""),"")</f>
        <v>119.3991666666667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78.399000000000001</v>
      </c>
      <c r="U10" s="42">
        <v>63.706000000000003</v>
      </c>
      <c r="V10" s="42">
        <v>61.719000000000001</v>
      </c>
      <c r="W10" s="42"/>
      <c r="X10" s="42"/>
      <c r="Y10" s="42"/>
      <c r="Z10" s="43"/>
      <c r="AA10" s="44">
        <f t="shared" ref="AA10:AA15" si="0">SUM(B10:Z10)</f>
        <v>203.82400000000001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8</v>
      </c>
      <c r="H12" s="52"/>
      <c r="I12" s="52">
        <v>31.618999999999996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15</v>
      </c>
      <c r="T12" s="52"/>
      <c r="U12" s="52"/>
      <c r="V12" s="52"/>
      <c r="W12" s="52"/>
      <c r="X12" s="52"/>
      <c r="Y12" s="52">
        <v>36.700000000000003</v>
      </c>
      <c r="Z12" s="53"/>
      <c r="AA12" s="54">
        <f t="shared" si="0"/>
        <v>91.319000000000003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0.70799999999999996</v>
      </c>
      <c r="C14" s="57">
        <v>0.71299999999999997</v>
      </c>
      <c r="D14" s="57">
        <v>0.71099999999999997</v>
      </c>
      <c r="E14" s="57">
        <v>0.76</v>
      </c>
      <c r="F14" s="57">
        <v>1.7920000000000003</v>
      </c>
      <c r="G14" s="57">
        <v>1.8890000000000002</v>
      </c>
      <c r="H14" s="57">
        <v>1.778</v>
      </c>
      <c r="I14" s="57">
        <v>0.88600000000000001</v>
      </c>
      <c r="J14" s="57">
        <v>0.97799999999999998</v>
      </c>
      <c r="K14" s="57">
        <v>1.153</v>
      </c>
      <c r="L14" s="57">
        <v>1.4489999999999998</v>
      </c>
      <c r="M14" s="57">
        <v>1.2170000000000001</v>
      </c>
      <c r="N14" s="57">
        <v>1.238</v>
      </c>
      <c r="O14" s="57">
        <v>1.2689999999999999</v>
      </c>
      <c r="P14" s="57">
        <v>1.21</v>
      </c>
      <c r="Q14" s="57">
        <v>2.129</v>
      </c>
      <c r="R14" s="57">
        <v>4.1790000000000003</v>
      </c>
      <c r="S14" s="57">
        <v>1.331</v>
      </c>
      <c r="T14" s="57">
        <v>1.2250000000000001</v>
      </c>
      <c r="U14" s="57">
        <v>7.9369999999999994</v>
      </c>
      <c r="V14" s="57">
        <v>2.702</v>
      </c>
      <c r="W14" s="57">
        <v>5.657</v>
      </c>
      <c r="X14" s="57">
        <v>2.6470000000000002</v>
      </c>
      <c r="Y14" s="57">
        <v>0.64700000000000002</v>
      </c>
      <c r="Z14" s="58"/>
      <c r="AA14" s="59">
        <f t="shared" si="0"/>
        <v>46.204999999999998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0.70799999999999996</v>
      </c>
      <c r="C16" s="62">
        <f t="shared" ref="C16:Z16" si="1">IF(LEN(C$2)&gt;0,SUM(C10:C15),"")</f>
        <v>0.71299999999999997</v>
      </c>
      <c r="D16" s="62">
        <f t="shared" si="1"/>
        <v>0.71099999999999997</v>
      </c>
      <c r="E16" s="62">
        <f t="shared" si="1"/>
        <v>0.76</v>
      </c>
      <c r="F16" s="62">
        <f t="shared" si="1"/>
        <v>1.7920000000000003</v>
      </c>
      <c r="G16" s="62">
        <f t="shared" si="1"/>
        <v>9.8889999999999993</v>
      </c>
      <c r="H16" s="62">
        <f t="shared" si="1"/>
        <v>1.778</v>
      </c>
      <c r="I16" s="62">
        <f t="shared" si="1"/>
        <v>32.504999999999995</v>
      </c>
      <c r="J16" s="62">
        <f t="shared" si="1"/>
        <v>0.97799999999999998</v>
      </c>
      <c r="K16" s="62">
        <f t="shared" si="1"/>
        <v>1.153</v>
      </c>
      <c r="L16" s="62">
        <f t="shared" si="1"/>
        <v>1.4489999999999998</v>
      </c>
      <c r="M16" s="62">
        <f t="shared" si="1"/>
        <v>1.2170000000000001</v>
      </c>
      <c r="N16" s="62">
        <f t="shared" si="1"/>
        <v>1.238</v>
      </c>
      <c r="O16" s="62">
        <f t="shared" si="1"/>
        <v>1.2689999999999999</v>
      </c>
      <c r="P16" s="62">
        <f t="shared" si="1"/>
        <v>1.21</v>
      </c>
      <c r="Q16" s="62">
        <f t="shared" si="1"/>
        <v>2.129</v>
      </c>
      <c r="R16" s="62">
        <f t="shared" si="1"/>
        <v>4.1790000000000003</v>
      </c>
      <c r="S16" s="62">
        <f t="shared" si="1"/>
        <v>16.331</v>
      </c>
      <c r="T16" s="62">
        <f t="shared" si="1"/>
        <v>79.623999999999995</v>
      </c>
      <c r="U16" s="62">
        <f t="shared" si="1"/>
        <v>71.643000000000001</v>
      </c>
      <c r="V16" s="62">
        <f t="shared" si="1"/>
        <v>64.421000000000006</v>
      </c>
      <c r="W16" s="62">
        <f t="shared" si="1"/>
        <v>5.657</v>
      </c>
      <c r="X16" s="62">
        <f t="shared" si="1"/>
        <v>2.6470000000000002</v>
      </c>
      <c r="Y16" s="62">
        <f t="shared" si="1"/>
        <v>37.347000000000001</v>
      </c>
      <c r="Z16" s="63" t="str">
        <f t="shared" si="1"/>
        <v/>
      </c>
      <c r="AA16" s="64">
        <f>SUM(AA10:AA15)</f>
        <v>341.34800000000001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50</v>
      </c>
      <c r="N19" s="72">
        <v>50</v>
      </c>
      <c r="O19" s="72">
        <v>70</v>
      </c>
      <c r="P19" s="72">
        <v>145</v>
      </c>
      <c r="Q19" s="72">
        <v>145</v>
      </c>
      <c r="R19" s="72">
        <v>48</v>
      </c>
      <c r="S19" s="72">
        <v>48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556</v>
      </c>
    </row>
    <row r="20" spans="1:27" ht="24.95" customHeight="1" x14ac:dyDescent="0.2">
      <c r="A20" s="75" t="s">
        <v>15</v>
      </c>
      <c r="B20" s="76"/>
      <c r="C20" s="77">
        <v>4.1000000000000002E-2</v>
      </c>
      <c r="D20" s="77">
        <v>2.4E-2</v>
      </c>
      <c r="E20" s="77"/>
      <c r="F20" s="77"/>
      <c r="G20" s="77"/>
      <c r="H20" s="77">
        <v>2.4E-2</v>
      </c>
      <c r="I20" s="77">
        <v>4.0209999999999999</v>
      </c>
      <c r="J20" s="77">
        <v>4.4649999999999999</v>
      </c>
      <c r="K20" s="77">
        <v>10.036</v>
      </c>
      <c r="L20" s="77">
        <v>7.0000000000000001E-3</v>
      </c>
      <c r="M20" s="77">
        <v>3.1759999999999997</v>
      </c>
      <c r="N20" s="77">
        <v>1.7000000000000001E-2</v>
      </c>
      <c r="O20" s="77">
        <v>5.0000000000000001E-3</v>
      </c>
      <c r="P20" s="77">
        <v>8.5999999999999993E-2</v>
      </c>
      <c r="Q20" s="77">
        <v>3.133</v>
      </c>
      <c r="R20" s="77">
        <v>4.319</v>
      </c>
      <c r="S20" s="77"/>
      <c r="T20" s="77">
        <v>3.2000000000000001E-2</v>
      </c>
      <c r="U20" s="77">
        <v>6.0000000000000001E-3</v>
      </c>
      <c r="V20" s="77">
        <v>4.1000000000000002E-2</v>
      </c>
      <c r="W20" s="77"/>
      <c r="X20" s="77"/>
      <c r="Y20" s="77"/>
      <c r="Z20" s="78"/>
      <c r="AA20" s="79">
        <f t="shared" si="2"/>
        <v>29.432999999999993</v>
      </c>
    </row>
    <row r="21" spans="1:27" ht="24.95" customHeight="1" x14ac:dyDescent="0.2">
      <c r="A21" s="75" t="s">
        <v>16</v>
      </c>
      <c r="B21" s="80"/>
      <c r="C21" s="81"/>
      <c r="D21" s="81">
        <v>1.4910000000000001</v>
      </c>
      <c r="E21" s="81">
        <v>4.8179999999999996</v>
      </c>
      <c r="F21" s="81">
        <v>7.5510000000000002</v>
      </c>
      <c r="G21" s="81">
        <v>3.4060000000000001</v>
      </c>
      <c r="H21" s="81"/>
      <c r="I21" s="81">
        <v>4.1000000000000002E-2</v>
      </c>
      <c r="J21" s="81">
        <v>6.3650000000000002</v>
      </c>
      <c r="K21" s="81">
        <v>9.9149999999999991</v>
      </c>
      <c r="L21" s="81">
        <v>13.315999999999999</v>
      </c>
      <c r="M21" s="81">
        <v>12.719000000000001</v>
      </c>
      <c r="N21" s="81"/>
      <c r="O21" s="81">
        <v>6.1310000000000002</v>
      </c>
      <c r="P21" s="81">
        <v>8.5210000000000008</v>
      </c>
      <c r="Q21" s="81">
        <v>2.7450000000000001</v>
      </c>
      <c r="R21" s="81">
        <v>22.967000000000002</v>
      </c>
      <c r="S21" s="81">
        <v>5.1589999999999998</v>
      </c>
      <c r="T21" s="81">
        <v>3.2589999999999999</v>
      </c>
      <c r="U21" s="81">
        <v>5.6779999999999999</v>
      </c>
      <c r="V21" s="81">
        <v>6.2930000000000001</v>
      </c>
      <c r="W21" s="81">
        <v>2.0270000000000001</v>
      </c>
      <c r="X21" s="81">
        <v>2.1850000000000001</v>
      </c>
      <c r="Y21" s="81">
        <v>0.88800000000000001</v>
      </c>
      <c r="Z21" s="78"/>
      <c r="AA21" s="79">
        <f t="shared" si="2"/>
        <v>125.47500000000001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4.1000000000000002E-2</v>
      </c>
      <c r="D25" s="88">
        <f t="shared" si="3"/>
        <v>1.5150000000000001</v>
      </c>
      <c r="E25" s="88">
        <f t="shared" si="3"/>
        <v>4.8179999999999996</v>
      </c>
      <c r="F25" s="88">
        <f t="shared" si="3"/>
        <v>7.5510000000000002</v>
      </c>
      <c r="G25" s="88">
        <f t="shared" si="3"/>
        <v>3.4060000000000001</v>
      </c>
      <c r="H25" s="88">
        <f t="shared" si="3"/>
        <v>2.4E-2</v>
      </c>
      <c r="I25" s="88">
        <f t="shared" si="3"/>
        <v>4.0620000000000003</v>
      </c>
      <c r="J25" s="88">
        <f t="shared" si="3"/>
        <v>10.83</v>
      </c>
      <c r="K25" s="88">
        <f t="shared" si="3"/>
        <v>19.951000000000001</v>
      </c>
      <c r="L25" s="88">
        <f t="shared" si="3"/>
        <v>13.322999999999999</v>
      </c>
      <c r="M25" s="88">
        <f t="shared" si="3"/>
        <v>65.89500000000001</v>
      </c>
      <c r="N25" s="88">
        <f t="shared" si="3"/>
        <v>50.017000000000003</v>
      </c>
      <c r="O25" s="88">
        <f t="shared" si="3"/>
        <v>76.135999999999996</v>
      </c>
      <c r="P25" s="88">
        <f t="shared" si="3"/>
        <v>153.60700000000003</v>
      </c>
      <c r="Q25" s="88">
        <f t="shared" si="3"/>
        <v>150.87800000000001</v>
      </c>
      <c r="R25" s="88">
        <f t="shared" si="3"/>
        <v>75.286000000000001</v>
      </c>
      <c r="S25" s="88">
        <f t="shared" si="3"/>
        <v>53.158999999999999</v>
      </c>
      <c r="T25" s="88">
        <f t="shared" si="3"/>
        <v>3.2909999999999999</v>
      </c>
      <c r="U25" s="88">
        <f t="shared" si="3"/>
        <v>5.6840000000000002</v>
      </c>
      <c r="V25" s="88">
        <f t="shared" si="3"/>
        <v>6.3340000000000005</v>
      </c>
      <c r="W25" s="88">
        <f t="shared" si="3"/>
        <v>2.0270000000000001</v>
      </c>
      <c r="X25" s="88">
        <f t="shared" si="3"/>
        <v>2.1850000000000001</v>
      </c>
      <c r="Y25" s="88">
        <f t="shared" si="3"/>
        <v>0.88800000000000001</v>
      </c>
      <c r="Z25" s="89" t="str">
        <f t="shared" si="3"/>
        <v/>
      </c>
      <c r="AA25" s="90">
        <f>SUM(AA19:AA24)</f>
        <v>710.90800000000002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0.70799999999999996</v>
      </c>
      <c r="C29" s="77">
        <v>0.754</v>
      </c>
      <c r="D29" s="77">
        <v>2.226</v>
      </c>
      <c r="E29" s="77">
        <v>5.5780000000000003</v>
      </c>
      <c r="F29" s="77">
        <v>9.343</v>
      </c>
      <c r="G29" s="77">
        <v>13.295</v>
      </c>
      <c r="H29" s="77">
        <v>1.802</v>
      </c>
      <c r="I29" s="77">
        <v>36.567</v>
      </c>
      <c r="J29" s="77">
        <v>11.808</v>
      </c>
      <c r="K29" s="77">
        <v>21.103999999999999</v>
      </c>
      <c r="L29" s="77">
        <v>14.772</v>
      </c>
      <c r="M29" s="77">
        <v>67.111999999999995</v>
      </c>
      <c r="N29" s="77">
        <v>51.255000000000003</v>
      </c>
      <c r="O29" s="77">
        <v>77.405000000000001</v>
      </c>
      <c r="P29" s="77">
        <v>154.81700000000001</v>
      </c>
      <c r="Q29" s="77">
        <v>153.00700000000001</v>
      </c>
      <c r="R29" s="77">
        <v>79.465000000000003</v>
      </c>
      <c r="S29" s="77">
        <v>69.489999999999995</v>
      </c>
      <c r="T29" s="77">
        <v>82.915000000000006</v>
      </c>
      <c r="U29" s="77">
        <v>77.326999999999998</v>
      </c>
      <c r="V29" s="77">
        <v>70.754999999999995</v>
      </c>
      <c r="W29" s="77">
        <v>7.6840000000000002</v>
      </c>
      <c r="X29" s="77">
        <v>4.8319999999999999</v>
      </c>
      <c r="Y29" s="77">
        <v>38.234999999999999</v>
      </c>
      <c r="Z29" s="78"/>
      <c r="AA29" s="79">
        <f>SUM(B29:Z29)</f>
        <v>1052.2559999999999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0.70799999999999996</v>
      </c>
      <c r="C31" s="62">
        <f t="shared" ref="C31:Z31" si="4">IF(LEN(C$2)&gt;0,SUM(C28:C30),"")</f>
        <v>0.754</v>
      </c>
      <c r="D31" s="62">
        <f t="shared" si="4"/>
        <v>2.226</v>
      </c>
      <c r="E31" s="62">
        <f t="shared" si="4"/>
        <v>5.5780000000000003</v>
      </c>
      <c r="F31" s="62">
        <f t="shared" si="4"/>
        <v>9.343</v>
      </c>
      <c r="G31" s="62">
        <f t="shared" si="4"/>
        <v>13.295</v>
      </c>
      <c r="H31" s="62">
        <f t="shared" si="4"/>
        <v>1.802</v>
      </c>
      <c r="I31" s="62">
        <f t="shared" si="4"/>
        <v>36.567</v>
      </c>
      <c r="J31" s="62">
        <f t="shared" si="4"/>
        <v>11.808</v>
      </c>
      <c r="K31" s="62">
        <f t="shared" si="4"/>
        <v>21.103999999999999</v>
      </c>
      <c r="L31" s="62">
        <f t="shared" si="4"/>
        <v>14.772</v>
      </c>
      <c r="M31" s="62">
        <f t="shared" si="4"/>
        <v>67.111999999999995</v>
      </c>
      <c r="N31" s="62">
        <f t="shared" si="4"/>
        <v>51.255000000000003</v>
      </c>
      <c r="O31" s="62">
        <f t="shared" si="4"/>
        <v>77.405000000000001</v>
      </c>
      <c r="P31" s="62">
        <f t="shared" si="4"/>
        <v>154.81700000000001</v>
      </c>
      <c r="Q31" s="62">
        <f t="shared" si="4"/>
        <v>153.00700000000001</v>
      </c>
      <c r="R31" s="62">
        <f t="shared" si="4"/>
        <v>79.465000000000003</v>
      </c>
      <c r="S31" s="62">
        <f t="shared" si="4"/>
        <v>69.489999999999995</v>
      </c>
      <c r="T31" s="62">
        <f t="shared" si="4"/>
        <v>82.915000000000006</v>
      </c>
      <c r="U31" s="62">
        <f t="shared" si="4"/>
        <v>77.326999999999998</v>
      </c>
      <c r="V31" s="62">
        <f t="shared" si="4"/>
        <v>70.754999999999995</v>
      </c>
      <c r="W31" s="62">
        <f t="shared" si="4"/>
        <v>7.6840000000000002</v>
      </c>
      <c r="X31" s="62">
        <f t="shared" si="4"/>
        <v>4.8319999999999999</v>
      </c>
      <c r="Y31" s="62">
        <f t="shared" si="4"/>
        <v>38.234999999999999</v>
      </c>
      <c r="Z31" s="63" t="str">
        <f t="shared" si="4"/>
        <v/>
      </c>
      <c r="AA31" s="64">
        <f>SUM(AA28:AA30)</f>
        <v>1052.2559999999999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205.1</v>
      </c>
      <c r="C38" s="99">
        <v>117.4</v>
      </c>
      <c r="D38" s="99">
        <v>114.6</v>
      </c>
      <c r="E38" s="99">
        <v>56.9</v>
      </c>
      <c r="F38" s="99">
        <v>27.2</v>
      </c>
      <c r="G38" s="99"/>
      <c r="H38" s="99">
        <v>79.3</v>
      </c>
      <c r="I38" s="99"/>
      <c r="J38" s="99">
        <v>29.5</v>
      </c>
      <c r="K38" s="99"/>
      <c r="L38" s="99"/>
      <c r="M38" s="99"/>
      <c r="N38" s="99">
        <v>59.4</v>
      </c>
      <c r="O38" s="99">
        <v>23.3</v>
      </c>
      <c r="P38" s="99"/>
      <c r="Q38" s="99">
        <v>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718.69999999999993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205.1</v>
      </c>
      <c r="C39" s="88">
        <f t="shared" si="6"/>
        <v>117.4</v>
      </c>
      <c r="D39" s="88">
        <f t="shared" si="6"/>
        <v>114.6</v>
      </c>
      <c r="E39" s="88">
        <f t="shared" si="6"/>
        <v>56.9</v>
      </c>
      <c r="F39" s="88">
        <f t="shared" si="6"/>
        <v>27.2</v>
      </c>
      <c r="G39" s="88">
        <f t="shared" si="6"/>
        <v>0</v>
      </c>
      <c r="H39" s="88">
        <f t="shared" si="6"/>
        <v>79.3</v>
      </c>
      <c r="I39" s="88">
        <f t="shared" si="6"/>
        <v>0</v>
      </c>
      <c r="J39" s="88">
        <f t="shared" si="6"/>
        <v>29.5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59.4</v>
      </c>
      <c r="O39" s="88">
        <f t="shared" si="6"/>
        <v>23.3</v>
      </c>
      <c r="P39" s="88">
        <f t="shared" si="6"/>
        <v>0</v>
      </c>
      <c r="Q39" s="88">
        <f t="shared" si="6"/>
        <v>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718.69999999999993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205.1</v>
      </c>
      <c r="C46" s="99">
        <v>117.4</v>
      </c>
      <c r="D46" s="99">
        <v>114.6</v>
      </c>
      <c r="E46" s="99">
        <v>56.9</v>
      </c>
      <c r="F46" s="99">
        <v>27.2</v>
      </c>
      <c r="G46" s="99"/>
      <c r="H46" s="99">
        <v>79.3</v>
      </c>
      <c r="I46" s="99"/>
      <c r="J46" s="99">
        <v>29.5</v>
      </c>
      <c r="K46" s="99"/>
      <c r="L46" s="99"/>
      <c r="M46" s="99"/>
      <c r="N46" s="99">
        <v>59.4</v>
      </c>
      <c r="O46" s="99">
        <v>23.3</v>
      </c>
      <c r="P46" s="99"/>
      <c r="Q46" s="99">
        <v>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718.69999999999993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205.1</v>
      </c>
      <c r="C48" s="88">
        <f t="shared" ref="C48:Z48" si="8">IF(LEN(C$2)&gt;0,SUM(C42:C47),"")</f>
        <v>117.4</v>
      </c>
      <c r="D48" s="88">
        <f t="shared" si="8"/>
        <v>114.6</v>
      </c>
      <c r="E48" s="88">
        <f t="shared" si="8"/>
        <v>56.9</v>
      </c>
      <c r="F48" s="88">
        <f t="shared" si="8"/>
        <v>27.2</v>
      </c>
      <c r="G48" s="88">
        <f t="shared" si="8"/>
        <v>0</v>
      </c>
      <c r="H48" s="88">
        <f t="shared" si="8"/>
        <v>79.3</v>
      </c>
      <c r="I48" s="88">
        <f t="shared" si="8"/>
        <v>0</v>
      </c>
      <c r="J48" s="88">
        <f t="shared" si="8"/>
        <v>29.5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59.4</v>
      </c>
      <c r="O48" s="88">
        <f t="shared" si="8"/>
        <v>23.3</v>
      </c>
      <c r="P48" s="88">
        <f t="shared" si="8"/>
        <v>0</v>
      </c>
      <c r="Q48" s="88">
        <f t="shared" si="8"/>
        <v>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718.69999999999993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205.80799999999999</v>
      </c>
      <c r="C51" s="88">
        <f t="shared" si="10"/>
        <v>118.15400000000001</v>
      </c>
      <c r="D51" s="88">
        <f t="shared" si="10"/>
        <v>116.82599999999999</v>
      </c>
      <c r="E51" s="88">
        <f t="shared" si="10"/>
        <v>62.477999999999994</v>
      </c>
      <c r="F51" s="88">
        <f t="shared" si="10"/>
        <v>36.542999999999999</v>
      </c>
      <c r="G51" s="88">
        <f t="shared" si="10"/>
        <v>13.295</v>
      </c>
      <c r="H51" s="88">
        <f t="shared" si="10"/>
        <v>81.102000000000004</v>
      </c>
      <c r="I51" s="88">
        <f t="shared" si="10"/>
        <v>36.566999999999993</v>
      </c>
      <c r="J51" s="88">
        <f t="shared" si="10"/>
        <v>41.308</v>
      </c>
      <c r="K51" s="88">
        <f t="shared" si="10"/>
        <v>21.103999999999999</v>
      </c>
      <c r="L51" s="88">
        <f t="shared" si="10"/>
        <v>14.771999999999998</v>
      </c>
      <c r="M51" s="88">
        <f t="shared" si="10"/>
        <v>67.112000000000009</v>
      </c>
      <c r="N51" s="88">
        <f t="shared" si="10"/>
        <v>110.655</v>
      </c>
      <c r="O51" s="88">
        <f t="shared" si="10"/>
        <v>100.705</v>
      </c>
      <c r="P51" s="88">
        <f t="shared" si="10"/>
        <v>154.81700000000004</v>
      </c>
      <c r="Q51" s="88">
        <f t="shared" si="10"/>
        <v>159.00700000000001</v>
      </c>
      <c r="R51" s="88">
        <f t="shared" si="10"/>
        <v>79.465000000000003</v>
      </c>
      <c r="S51" s="88">
        <f t="shared" si="10"/>
        <v>69.489999999999995</v>
      </c>
      <c r="T51" s="88">
        <f t="shared" si="10"/>
        <v>82.914999999999992</v>
      </c>
      <c r="U51" s="88">
        <f t="shared" si="10"/>
        <v>77.326999999999998</v>
      </c>
      <c r="V51" s="88">
        <f t="shared" si="10"/>
        <v>70.75500000000001</v>
      </c>
      <c r="W51" s="88">
        <f t="shared" si="10"/>
        <v>7.6840000000000002</v>
      </c>
      <c r="X51" s="88">
        <f t="shared" si="10"/>
        <v>4.8320000000000007</v>
      </c>
      <c r="Y51" s="88">
        <f t="shared" si="10"/>
        <v>38.234999999999999</v>
      </c>
      <c r="Z51" s="89" t="str">
        <f t="shared" si="10"/>
        <v/>
      </c>
      <c r="AA51" s="104">
        <f>SUM(B51:Z51)</f>
        <v>1770.9559999999999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205.774</v>
      </c>
      <c r="C4" s="18">
        <v>118.17700000000001</v>
      </c>
      <c r="D4" s="18">
        <v>116.82300000000001</v>
      </c>
      <c r="E4" s="18">
        <v>62.524999999999999</v>
      </c>
      <c r="F4" s="18">
        <v>36.567999999999998</v>
      </c>
      <c r="G4" s="18">
        <v>13.295</v>
      </c>
      <c r="H4" s="18">
        <v>81.102000000000004</v>
      </c>
      <c r="I4" s="18">
        <v>36.567000000000007</v>
      </c>
      <c r="J4" s="18">
        <v>41.274999999999999</v>
      </c>
      <c r="K4" s="18">
        <v>21.103999999999996</v>
      </c>
      <c r="L4" s="18">
        <v>14.772000000000002</v>
      </c>
      <c r="M4" s="18">
        <v>67.112000000000009</v>
      </c>
      <c r="N4" s="18">
        <v>110.624</v>
      </c>
      <c r="O4" s="18">
        <v>100.72199999999999</v>
      </c>
      <c r="P4" s="18">
        <v>154.80099999999999</v>
      </c>
      <c r="Q4" s="18">
        <v>158.98099999999997</v>
      </c>
      <c r="R4" s="18">
        <v>79.464999999999989</v>
      </c>
      <c r="S4" s="18">
        <v>69.490000000000009</v>
      </c>
      <c r="T4" s="18">
        <v>82.914999999999992</v>
      </c>
      <c r="U4" s="18">
        <v>77.326999999999998</v>
      </c>
      <c r="V4" s="18">
        <v>70.754999999999995</v>
      </c>
      <c r="W4" s="18">
        <v>7.6840000000000002</v>
      </c>
      <c r="X4" s="18">
        <v>4.8319999999999999</v>
      </c>
      <c r="Y4" s="18">
        <v>38.234999999999992</v>
      </c>
      <c r="Z4" s="19"/>
      <c r="AA4" s="20">
        <f>SUM(B4:Z4)</f>
        <v>1770.925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98.4</v>
      </c>
      <c r="C7" s="28">
        <v>93.49</v>
      </c>
      <c r="D7" s="28">
        <v>100</v>
      </c>
      <c r="E7" s="28">
        <v>100.38</v>
      </c>
      <c r="F7" s="28">
        <v>100.38</v>
      </c>
      <c r="G7" s="28">
        <v>99</v>
      </c>
      <c r="H7" s="28">
        <v>98</v>
      </c>
      <c r="I7" s="28">
        <v>118.26</v>
      </c>
      <c r="J7" s="28">
        <v>114.2</v>
      </c>
      <c r="K7" s="28">
        <v>110.29</v>
      </c>
      <c r="L7" s="28">
        <v>107.89</v>
      </c>
      <c r="M7" s="28">
        <v>103.8</v>
      </c>
      <c r="N7" s="28">
        <v>98</v>
      </c>
      <c r="O7" s="28">
        <v>100.14</v>
      </c>
      <c r="P7" s="28">
        <v>100</v>
      </c>
      <c r="Q7" s="28">
        <v>103.99</v>
      </c>
      <c r="R7" s="28">
        <v>118.47</v>
      </c>
      <c r="S7" s="28">
        <v>134.13999999999999</v>
      </c>
      <c r="T7" s="28">
        <v>180.01</v>
      </c>
      <c r="U7" s="28">
        <v>189.01</v>
      </c>
      <c r="V7" s="28">
        <v>186.01</v>
      </c>
      <c r="W7" s="28">
        <v>157.55000000000001</v>
      </c>
      <c r="X7" s="28">
        <v>140.27000000000001</v>
      </c>
      <c r="Y7" s="28">
        <v>113.9</v>
      </c>
      <c r="Z7" s="29"/>
      <c r="AA7" s="30">
        <f>IF(SUM(B7:Z7)&lt;&gt;0,AVERAGEIF(B7:Z7,"&lt;&gt;"""),"")</f>
        <v>119.3991666666667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20</v>
      </c>
      <c r="D12" s="52">
        <v>20</v>
      </c>
      <c r="E12" s="52">
        <v>20</v>
      </c>
      <c r="F12" s="52"/>
      <c r="G12" s="52"/>
      <c r="H12" s="52"/>
      <c r="I12" s="52"/>
      <c r="J12" s="52"/>
      <c r="K12" s="52"/>
      <c r="L12" s="52"/>
      <c r="M12" s="52">
        <v>24.969000000000001</v>
      </c>
      <c r="N12" s="52">
        <v>30</v>
      </c>
      <c r="O12" s="52">
        <v>29.765000000000001</v>
      </c>
      <c r="P12" s="52">
        <v>30</v>
      </c>
      <c r="Q12" s="52">
        <v>23.288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218.02199999999999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24.969000000000001</v>
      </c>
      <c r="N16" s="62">
        <f t="shared" si="1"/>
        <v>30</v>
      </c>
      <c r="O16" s="62">
        <f t="shared" si="1"/>
        <v>29.765000000000001</v>
      </c>
      <c r="P16" s="62">
        <f t="shared" si="1"/>
        <v>30</v>
      </c>
      <c r="Q16" s="62">
        <f t="shared" si="1"/>
        <v>23.288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218.02199999999999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103.5</v>
      </c>
    </row>
    <row r="20" spans="1:27" ht="24.95" customHeight="1" x14ac:dyDescent="0.2">
      <c r="A20" s="75" t="s">
        <v>15</v>
      </c>
      <c r="B20" s="76">
        <v>24.318999999999996</v>
      </c>
      <c r="C20" s="77">
        <v>23.555</v>
      </c>
      <c r="D20" s="77">
        <v>21.267000000000003</v>
      </c>
      <c r="E20" s="77">
        <v>20.118999999999996</v>
      </c>
      <c r="F20" s="77">
        <v>19.439999999999998</v>
      </c>
      <c r="G20" s="77">
        <v>2.569</v>
      </c>
      <c r="H20" s="77">
        <v>12.585999999999999</v>
      </c>
      <c r="I20" s="77">
        <v>21.620999999999999</v>
      </c>
      <c r="J20" s="77">
        <v>0.10299999999999999</v>
      </c>
      <c r="K20" s="77">
        <v>0.80699999999999994</v>
      </c>
      <c r="L20" s="77">
        <v>0.153</v>
      </c>
      <c r="M20" s="77">
        <v>0.33800000000000002</v>
      </c>
      <c r="N20" s="77">
        <v>3.794</v>
      </c>
      <c r="O20" s="77">
        <v>1.5609999999999999</v>
      </c>
      <c r="P20" s="77">
        <v>3.64</v>
      </c>
      <c r="Q20" s="77">
        <v>20.907999999999998</v>
      </c>
      <c r="R20" s="77">
        <v>22.972999999999999</v>
      </c>
      <c r="S20" s="77">
        <v>42.891999999999996</v>
      </c>
      <c r="T20" s="77">
        <v>9.9499999999999993</v>
      </c>
      <c r="U20" s="77">
        <v>17</v>
      </c>
      <c r="V20" s="77">
        <v>3.95</v>
      </c>
      <c r="W20" s="77">
        <v>8.0000000000000002E-3</v>
      </c>
      <c r="X20" s="77">
        <v>1.6E-2</v>
      </c>
      <c r="Y20" s="77">
        <v>2.5119999999999996</v>
      </c>
      <c r="Z20" s="78"/>
      <c r="AA20" s="79">
        <f t="shared" si="2"/>
        <v>276.08099999999996</v>
      </c>
    </row>
    <row r="21" spans="1:27" ht="24.95" customHeight="1" x14ac:dyDescent="0.2">
      <c r="A21" s="75" t="s">
        <v>16</v>
      </c>
      <c r="B21" s="80">
        <v>86.454999999999984</v>
      </c>
      <c r="C21" s="81">
        <v>74.622</v>
      </c>
      <c r="D21" s="81">
        <v>47.556000000000004</v>
      </c>
      <c r="E21" s="81">
        <v>22.406000000000002</v>
      </c>
      <c r="F21" s="81">
        <v>17.128</v>
      </c>
      <c r="G21" s="81">
        <v>10.726000000000001</v>
      </c>
      <c r="H21" s="81">
        <v>68.516000000000005</v>
      </c>
      <c r="I21" s="81">
        <v>14.946</v>
      </c>
      <c r="J21" s="81">
        <v>41.172000000000004</v>
      </c>
      <c r="K21" s="81">
        <v>20.296999999999997</v>
      </c>
      <c r="L21" s="81">
        <v>14.619000000000002</v>
      </c>
      <c r="M21" s="81">
        <v>41.805</v>
      </c>
      <c r="N21" s="81">
        <v>76.83</v>
      </c>
      <c r="O21" s="81">
        <v>69.395999999999987</v>
      </c>
      <c r="P21" s="81">
        <v>69.760999999999996</v>
      </c>
      <c r="Q21" s="81">
        <v>114.78500000000001</v>
      </c>
      <c r="R21" s="81">
        <v>55.991999999999997</v>
      </c>
      <c r="S21" s="81">
        <v>26.598000000000003</v>
      </c>
      <c r="T21" s="81">
        <v>72.964999999999989</v>
      </c>
      <c r="U21" s="81">
        <v>60.327000000000005</v>
      </c>
      <c r="V21" s="81">
        <v>66.805000000000007</v>
      </c>
      <c r="W21" s="81">
        <v>7.6760000000000002</v>
      </c>
      <c r="X21" s="81">
        <v>4.8159999999999998</v>
      </c>
      <c r="Y21" s="81">
        <v>35.722999999999999</v>
      </c>
      <c r="Z21" s="78"/>
      <c r="AA21" s="79">
        <f t="shared" si="2"/>
        <v>1121.9219999999998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185.77399999999997</v>
      </c>
      <c r="C25" s="88">
        <f t="shared" si="3"/>
        <v>98.176999999999992</v>
      </c>
      <c r="D25" s="88">
        <f t="shared" si="3"/>
        <v>96.823000000000008</v>
      </c>
      <c r="E25" s="88">
        <f t="shared" si="3"/>
        <v>42.524999999999999</v>
      </c>
      <c r="F25" s="88">
        <f t="shared" si="3"/>
        <v>36.567999999999998</v>
      </c>
      <c r="G25" s="88">
        <f t="shared" si="3"/>
        <v>13.295000000000002</v>
      </c>
      <c r="H25" s="88">
        <f t="shared" si="3"/>
        <v>81.102000000000004</v>
      </c>
      <c r="I25" s="88">
        <f t="shared" si="3"/>
        <v>36.567</v>
      </c>
      <c r="J25" s="88">
        <f t="shared" si="3"/>
        <v>41.275000000000006</v>
      </c>
      <c r="K25" s="88">
        <f t="shared" si="3"/>
        <v>21.103999999999996</v>
      </c>
      <c r="L25" s="88">
        <f t="shared" si="3"/>
        <v>14.772000000000002</v>
      </c>
      <c r="M25" s="88">
        <f t="shared" si="3"/>
        <v>42.143000000000001</v>
      </c>
      <c r="N25" s="88">
        <f t="shared" si="3"/>
        <v>80.623999999999995</v>
      </c>
      <c r="O25" s="88">
        <f t="shared" si="3"/>
        <v>70.956999999999994</v>
      </c>
      <c r="P25" s="88">
        <f t="shared" si="3"/>
        <v>73.400999999999996</v>
      </c>
      <c r="Q25" s="88">
        <f t="shared" si="3"/>
        <v>135.69300000000001</v>
      </c>
      <c r="R25" s="88">
        <f t="shared" si="3"/>
        <v>79.465000000000003</v>
      </c>
      <c r="S25" s="88">
        <f t="shared" si="3"/>
        <v>69.489999999999995</v>
      </c>
      <c r="T25" s="88">
        <f t="shared" si="3"/>
        <v>82.914999999999992</v>
      </c>
      <c r="U25" s="88">
        <f t="shared" si="3"/>
        <v>77.326999999999998</v>
      </c>
      <c r="V25" s="88">
        <f t="shared" si="3"/>
        <v>70.75500000000001</v>
      </c>
      <c r="W25" s="88">
        <f t="shared" si="3"/>
        <v>7.6840000000000002</v>
      </c>
      <c r="X25" s="88">
        <f t="shared" si="3"/>
        <v>4.8319999999999999</v>
      </c>
      <c r="Y25" s="88">
        <f t="shared" si="3"/>
        <v>38.234999999999999</v>
      </c>
      <c r="Z25" s="89">
        <f t="shared" si="3"/>
        <v>0</v>
      </c>
      <c r="AA25" s="90">
        <f t="shared" si="3"/>
        <v>1501.5029999999997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205.774</v>
      </c>
      <c r="C29" s="77">
        <v>118.17700000000001</v>
      </c>
      <c r="D29" s="77">
        <v>116.82299999999999</v>
      </c>
      <c r="E29" s="77">
        <v>62.524999999999999</v>
      </c>
      <c r="F29" s="77">
        <v>36.567999999999998</v>
      </c>
      <c r="G29" s="77">
        <v>13.295</v>
      </c>
      <c r="H29" s="77">
        <v>81.102000000000004</v>
      </c>
      <c r="I29" s="77">
        <v>36.567</v>
      </c>
      <c r="J29" s="77">
        <v>41.274999999999999</v>
      </c>
      <c r="K29" s="77">
        <v>21.103999999999999</v>
      </c>
      <c r="L29" s="77">
        <v>14.772</v>
      </c>
      <c r="M29" s="77">
        <v>67.111999999999995</v>
      </c>
      <c r="N29" s="77">
        <v>110.624</v>
      </c>
      <c r="O29" s="77">
        <v>100.72199999999999</v>
      </c>
      <c r="P29" s="77">
        <v>103.401</v>
      </c>
      <c r="Q29" s="77">
        <v>158.98099999999999</v>
      </c>
      <c r="R29" s="77">
        <v>79.465000000000003</v>
      </c>
      <c r="S29" s="77">
        <v>69.489999999999995</v>
      </c>
      <c r="T29" s="77">
        <v>82.915000000000006</v>
      </c>
      <c r="U29" s="77">
        <v>77.326999999999998</v>
      </c>
      <c r="V29" s="77">
        <v>70.754999999999995</v>
      </c>
      <c r="W29" s="77">
        <v>7.6840000000000002</v>
      </c>
      <c r="X29" s="77">
        <v>4.8319999999999999</v>
      </c>
      <c r="Y29" s="77">
        <v>38.234999999999999</v>
      </c>
      <c r="Z29" s="78"/>
      <c r="AA29" s="79">
        <f>SUM(B29:Z29)</f>
        <v>1719.5249999999999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205.774</v>
      </c>
      <c r="C31" s="62">
        <f t="shared" si="4"/>
        <v>118.17700000000001</v>
      </c>
      <c r="D31" s="62">
        <f t="shared" si="4"/>
        <v>116.82299999999999</v>
      </c>
      <c r="E31" s="62">
        <f t="shared" si="4"/>
        <v>62.524999999999999</v>
      </c>
      <c r="F31" s="62">
        <f t="shared" si="4"/>
        <v>36.567999999999998</v>
      </c>
      <c r="G31" s="62">
        <f t="shared" si="4"/>
        <v>13.295</v>
      </c>
      <c r="H31" s="62">
        <f t="shared" si="4"/>
        <v>81.102000000000004</v>
      </c>
      <c r="I31" s="62">
        <f t="shared" si="4"/>
        <v>36.567</v>
      </c>
      <c r="J31" s="62">
        <f t="shared" si="4"/>
        <v>41.274999999999999</v>
      </c>
      <c r="K31" s="62">
        <f t="shared" si="4"/>
        <v>21.103999999999999</v>
      </c>
      <c r="L31" s="62">
        <f t="shared" si="4"/>
        <v>14.772</v>
      </c>
      <c r="M31" s="62">
        <f t="shared" si="4"/>
        <v>67.111999999999995</v>
      </c>
      <c r="N31" s="62">
        <f t="shared" si="4"/>
        <v>110.624</v>
      </c>
      <c r="O31" s="62">
        <f t="shared" si="4"/>
        <v>100.72199999999999</v>
      </c>
      <c r="P31" s="62">
        <f t="shared" si="4"/>
        <v>103.401</v>
      </c>
      <c r="Q31" s="62">
        <f t="shared" si="4"/>
        <v>158.98099999999999</v>
      </c>
      <c r="R31" s="62">
        <f t="shared" si="4"/>
        <v>79.465000000000003</v>
      </c>
      <c r="S31" s="62">
        <f t="shared" si="4"/>
        <v>69.489999999999995</v>
      </c>
      <c r="T31" s="62">
        <f t="shared" si="4"/>
        <v>82.915000000000006</v>
      </c>
      <c r="U31" s="62">
        <f t="shared" si="4"/>
        <v>77.326999999999998</v>
      </c>
      <c r="V31" s="62">
        <f t="shared" si="4"/>
        <v>70.754999999999995</v>
      </c>
      <c r="W31" s="62">
        <f t="shared" si="4"/>
        <v>7.6840000000000002</v>
      </c>
      <c r="X31" s="62">
        <f t="shared" si="4"/>
        <v>4.8319999999999999</v>
      </c>
      <c r="Y31" s="62">
        <f t="shared" si="4"/>
        <v>38.234999999999999</v>
      </c>
      <c r="Z31" s="63">
        <f t="shared" si="4"/>
        <v>0</v>
      </c>
      <c r="AA31" s="64">
        <f t="shared" si="4"/>
        <v>1719.5249999999999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51.4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51.4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51.4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51.4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205.77399999999997</v>
      </c>
      <c r="C51" s="88">
        <f t="shared" si="10"/>
        <v>118.17699999999999</v>
      </c>
      <c r="D51" s="88">
        <f t="shared" si="10"/>
        <v>116.82300000000001</v>
      </c>
      <c r="E51" s="88">
        <f t="shared" si="10"/>
        <v>62.524999999999999</v>
      </c>
      <c r="F51" s="88">
        <f t="shared" si="10"/>
        <v>36.567999999999998</v>
      </c>
      <c r="G51" s="88">
        <f t="shared" si="10"/>
        <v>13.295000000000002</v>
      </c>
      <c r="H51" s="88">
        <f t="shared" si="10"/>
        <v>81.102000000000004</v>
      </c>
      <c r="I51" s="88">
        <f t="shared" si="10"/>
        <v>36.567</v>
      </c>
      <c r="J51" s="88">
        <f t="shared" si="10"/>
        <v>41.275000000000006</v>
      </c>
      <c r="K51" s="88">
        <f t="shared" si="10"/>
        <v>21.103999999999996</v>
      </c>
      <c r="L51" s="88">
        <f t="shared" si="10"/>
        <v>14.772000000000002</v>
      </c>
      <c r="M51" s="88">
        <f t="shared" si="10"/>
        <v>67.111999999999995</v>
      </c>
      <c r="N51" s="88">
        <f t="shared" si="10"/>
        <v>110.624</v>
      </c>
      <c r="O51" s="88">
        <f t="shared" si="10"/>
        <v>100.72199999999999</v>
      </c>
      <c r="P51" s="88">
        <f t="shared" si="10"/>
        <v>154.80099999999999</v>
      </c>
      <c r="Q51" s="88">
        <f t="shared" si="10"/>
        <v>158.98100000000002</v>
      </c>
      <c r="R51" s="88">
        <f t="shared" si="10"/>
        <v>79.465000000000003</v>
      </c>
      <c r="S51" s="88">
        <f t="shared" si="10"/>
        <v>69.489999999999995</v>
      </c>
      <c r="T51" s="88">
        <f t="shared" si="10"/>
        <v>82.914999999999992</v>
      </c>
      <c r="U51" s="88">
        <f t="shared" si="10"/>
        <v>77.326999999999998</v>
      </c>
      <c r="V51" s="88">
        <f t="shared" si="10"/>
        <v>70.75500000000001</v>
      </c>
      <c r="W51" s="88">
        <f t="shared" si="10"/>
        <v>7.6840000000000002</v>
      </c>
      <c r="X51" s="88">
        <f t="shared" si="10"/>
        <v>4.8319999999999999</v>
      </c>
      <c r="Y51" s="88">
        <f t="shared" si="10"/>
        <v>38.234999999999999</v>
      </c>
      <c r="Z51" s="89">
        <f t="shared" si="10"/>
        <v>0</v>
      </c>
      <c r="AA51" s="104">
        <f>SUM(B51:Z51)</f>
        <v>1770.925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-205.1</v>
      </c>
      <c r="C4" s="18">
        <v>-117.4</v>
      </c>
      <c r="D4" s="18">
        <v>-114.6</v>
      </c>
      <c r="E4" s="18">
        <v>-56.9</v>
      </c>
      <c r="F4" s="18">
        <v>-27.2</v>
      </c>
      <c r="G4" s="18"/>
      <c r="H4" s="18">
        <v>-79.3</v>
      </c>
      <c r="I4" s="18"/>
      <c r="J4" s="18">
        <v>-29.5</v>
      </c>
      <c r="K4" s="18"/>
      <c r="L4" s="18"/>
      <c r="M4" s="18"/>
      <c r="N4" s="18">
        <v>-59.4</v>
      </c>
      <c r="O4" s="18">
        <v>-23.3</v>
      </c>
      <c r="P4" s="18">
        <v>51.4</v>
      </c>
      <c r="Q4" s="18">
        <v>-6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-667.3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98.4</v>
      </c>
      <c r="C7" s="117">
        <v>93.49</v>
      </c>
      <c r="D7" s="117">
        <v>100</v>
      </c>
      <c r="E7" s="117">
        <v>100.38</v>
      </c>
      <c r="F7" s="117">
        <v>100.38</v>
      </c>
      <c r="G7" s="117">
        <v>99</v>
      </c>
      <c r="H7" s="117">
        <v>98</v>
      </c>
      <c r="I7" s="117">
        <v>118.26</v>
      </c>
      <c r="J7" s="117">
        <v>114.2</v>
      </c>
      <c r="K7" s="117">
        <v>110.29</v>
      </c>
      <c r="L7" s="117">
        <v>107.89</v>
      </c>
      <c r="M7" s="117">
        <v>103.8</v>
      </c>
      <c r="N7" s="117">
        <v>98</v>
      </c>
      <c r="O7" s="117">
        <v>100.14</v>
      </c>
      <c r="P7" s="117">
        <v>100</v>
      </c>
      <c r="Q7" s="117">
        <v>103.99</v>
      </c>
      <c r="R7" s="117">
        <v>118.47</v>
      </c>
      <c r="S7" s="117">
        <v>134.13999999999999</v>
      </c>
      <c r="T7" s="117">
        <v>180.01</v>
      </c>
      <c r="U7" s="117">
        <v>189.01</v>
      </c>
      <c r="V7" s="117">
        <v>186.01</v>
      </c>
      <c r="W7" s="117">
        <v>157.55000000000001</v>
      </c>
      <c r="X7" s="117">
        <v>140.27000000000001</v>
      </c>
      <c r="Y7" s="117">
        <v>113.9</v>
      </c>
      <c r="Z7" s="118"/>
      <c r="AA7" s="119">
        <f>IF(SUM(B7:Z7)&lt;&gt;0,AVERAGEIF(B7:Z7,"&lt;&gt;"""),"")</f>
        <v>119.3991666666667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205.1</v>
      </c>
      <c r="C15" s="133">
        <v>117.4</v>
      </c>
      <c r="D15" s="133">
        <v>114.6</v>
      </c>
      <c r="E15" s="133">
        <v>56.9</v>
      </c>
      <c r="F15" s="133">
        <v>27.2</v>
      </c>
      <c r="G15" s="133"/>
      <c r="H15" s="133">
        <v>79.3</v>
      </c>
      <c r="I15" s="133"/>
      <c r="J15" s="133">
        <v>29.5</v>
      </c>
      <c r="K15" s="133"/>
      <c r="L15" s="133"/>
      <c r="M15" s="133"/>
      <c r="N15" s="133">
        <v>59.4</v>
      </c>
      <c r="O15" s="133">
        <v>23.3</v>
      </c>
      <c r="P15" s="133"/>
      <c r="Q15" s="133">
        <v>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718.69999999999993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205.1</v>
      </c>
      <c r="C16" s="135">
        <f t="shared" si="1"/>
        <v>117.4</v>
      </c>
      <c r="D16" s="135">
        <f t="shared" si="1"/>
        <v>114.6</v>
      </c>
      <c r="E16" s="135">
        <f t="shared" si="1"/>
        <v>56.9</v>
      </c>
      <c r="F16" s="135">
        <f t="shared" si="1"/>
        <v>27.2</v>
      </c>
      <c r="G16" s="135">
        <f t="shared" si="1"/>
        <v>0</v>
      </c>
      <c r="H16" s="135">
        <f t="shared" si="1"/>
        <v>79.3</v>
      </c>
      <c r="I16" s="135">
        <f t="shared" si="1"/>
        <v>0</v>
      </c>
      <c r="J16" s="135">
        <f t="shared" si="1"/>
        <v>29.5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59.4</v>
      </c>
      <c r="O16" s="135">
        <f t="shared" si="1"/>
        <v>23.3</v>
      </c>
      <c r="P16" s="135">
        <f t="shared" si="1"/>
        <v>0</v>
      </c>
      <c r="Q16" s="135">
        <f t="shared" si="1"/>
        <v>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718.69999999999993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51.4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51.4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51.4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2023-07-11T13:23:49Z</dcterms:created>
  <dcterms:modified xsi:type="dcterms:W3CDTF">2023-07-11T13:23:50Z</dcterms:modified>
</cp:coreProperties>
</file>