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<sst xmlns="http://schemas.openxmlformats.org/spreadsheetml/2006/main" count="117" uniqueCount="53">
  <si>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10/07/2023 16:24:38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</si>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</sst>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FA-4B7F-877D-00211EB91B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6FA-4B7F-877D-00211EB91B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A-4B7F-877D-00211EB91B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13.6</c:v>
                </c:pt>
                <c:pt idx="1">
                  <c:v>0</c:v>
                </c:pt>
                <c:pt idx="2">
                  <c:v>21.6</c:v>
                </c:pt>
                <c:pt idx="3">
                  <c:v>11.7</c:v>
                </c:pt>
                <c:pt idx="4">
                  <c:v>0</c:v>
                </c:pt>
                <c:pt idx="5">
                  <c:v>27.7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FA-4B7F-877D-00211EB91B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30.015000000000001</c:v>
                </c:pt>
                <c:pt idx="1">
                  <c:v>28.005000000000003</c:v>
                </c:pt>
                <c:pt idx="2">
                  <c:v>26.161000000000001</c:v>
                </c:pt>
                <c:pt idx="3">
                  <c:v>32.437000000000005</c:v>
                </c:pt>
                <c:pt idx="4">
                  <c:v>34.914999999999999</c:v>
                </c:pt>
                <c:pt idx="5">
                  <c:v>34.756</c:v>
                </c:pt>
                <c:pt idx="6">
                  <c:v>47.129000000000005</c:v>
                </c:pt>
                <c:pt idx="7">
                  <c:v>35.318999999999996</c:v>
                </c:pt>
                <c:pt idx="8">
                  <c:v>18.477</c:v>
                </c:pt>
                <c:pt idx="9">
                  <c:v>13.750999999999999</c:v>
                </c:pt>
                <c:pt idx="10">
                  <c:v>12.506</c:v>
                </c:pt>
                <c:pt idx="11">
                  <c:v>7.42</c:v>
                </c:pt>
                <c:pt idx="12">
                  <c:v>8.0549999999999997</c:v>
                </c:pt>
                <c:pt idx="13">
                  <c:v>16.058</c:v>
                </c:pt>
                <c:pt idx="14">
                  <c:v>20.6</c:v>
                </c:pt>
                <c:pt idx="15">
                  <c:v>21.6</c:v>
                </c:pt>
                <c:pt idx="16">
                  <c:v>26.434000000000001</c:v>
                </c:pt>
                <c:pt idx="17">
                  <c:v>23.859000000000002</c:v>
                </c:pt>
                <c:pt idx="18">
                  <c:v>21.785000000000004</c:v>
                </c:pt>
                <c:pt idx="19">
                  <c:v>15.085999999999999</c:v>
                </c:pt>
                <c:pt idx="20">
                  <c:v>13.698999999999998</c:v>
                </c:pt>
                <c:pt idx="21">
                  <c:v>13.659000000000001</c:v>
                </c:pt>
                <c:pt idx="22">
                  <c:v>5.1480000000000006</c:v>
                </c:pt>
                <c:pt idx="23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FA-4B7F-877D-00211EB91B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FA-4B7F-877D-00211EB91B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FA-4B7F-877D-00211EB91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62.524000000000001</c:v>
                </c:pt>
                <c:pt idx="1">
                  <c:v>29.048999999999999</c:v>
                </c:pt>
                <c:pt idx="2">
                  <c:v>49.24</c:v>
                </c:pt>
                <c:pt idx="3">
                  <c:v>45.158000000000001</c:v>
                </c:pt>
                <c:pt idx="4">
                  <c:v>35.914999999999999</c:v>
                </c:pt>
                <c:pt idx="5">
                  <c:v>63.503000000000007</c:v>
                </c:pt>
                <c:pt idx="6">
                  <c:v>101.679</c:v>
                </c:pt>
                <c:pt idx="7">
                  <c:v>94.27300000000001</c:v>
                </c:pt>
                <c:pt idx="8">
                  <c:v>59.780999999999999</c:v>
                </c:pt>
                <c:pt idx="9">
                  <c:v>42.724000000000004</c:v>
                </c:pt>
                <c:pt idx="10">
                  <c:v>40.806000000000004</c:v>
                </c:pt>
                <c:pt idx="11">
                  <c:v>21.722999999999999</c:v>
                </c:pt>
                <c:pt idx="12">
                  <c:v>22.773</c:v>
                </c:pt>
                <c:pt idx="13">
                  <c:v>30.073999999999998</c:v>
                </c:pt>
                <c:pt idx="14">
                  <c:v>31.966999999999999</c:v>
                </c:pt>
                <c:pt idx="15">
                  <c:v>77.362999999999985</c:v>
                </c:pt>
                <c:pt idx="16">
                  <c:v>41.070999999999998</c:v>
                </c:pt>
                <c:pt idx="17">
                  <c:v>50.094000000000001</c:v>
                </c:pt>
                <c:pt idx="18">
                  <c:v>28.49</c:v>
                </c:pt>
                <c:pt idx="19">
                  <c:v>17.742000000000001</c:v>
                </c:pt>
                <c:pt idx="20">
                  <c:v>14.231000000000002</c:v>
                </c:pt>
                <c:pt idx="21">
                  <c:v>17</c:v>
                </c:pt>
                <c:pt idx="22">
                  <c:v>17.776999999999997</c:v>
                </c:pt>
                <c:pt idx="23">
                  <c:v>18.408999999999999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FA-4B7F-877D-00211EB91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123.41</c:v>
                </c:pt>
                <c:pt idx="1">
                  <c:v>115</c:v>
                </c:pt>
                <c:pt idx="2">
                  <c:v>99.28</c:v>
                </c:pt>
                <c:pt idx="3">
                  <c:v>99.59</c:v>
                </c:pt>
                <c:pt idx="4">
                  <c:v>83.65</c:v>
                </c:pt>
                <c:pt idx="5">
                  <c:v>93.93</c:v>
                </c:pt>
                <c:pt idx="6">
                  <c:v>118.99</c:v>
                </c:pt>
                <c:pt idx="7">
                  <c:v>112.99</c:v>
                </c:pt>
                <c:pt idx="8">
                  <c:v>94.86</c:v>
                </c:pt>
                <c:pt idx="9">
                  <c:v>95.05</c:v>
                </c:pt>
                <c:pt idx="10">
                  <c:v>84.98</c:v>
                </c:pt>
                <c:pt idx="11">
                  <c:v>88.17</c:v>
                </c:pt>
                <c:pt idx="12">
                  <c:v>85</c:v>
                </c:pt>
                <c:pt idx="13">
                  <c:v>85</c:v>
                </c:pt>
                <c:pt idx="14">
                  <c:v>83.82</c:v>
                </c:pt>
                <c:pt idx="15">
                  <c:v>80.959999999999994</c:v>
                </c:pt>
                <c:pt idx="16">
                  <c:v>115.7</c:v>
                </c:pt>
                <c:pt idx="17">
                  <c:v>130.99</c:v>
                </c:pt>
                <c:pt idx="18">
                  <c:v>163.16</c:v>
                </c:pt>
                <c:pt idx="19">
                  <c:v>190.83</c:v>
                </c:pt>
                <c:pt idx="20">
                  <c:v>191.57</c:v>
                </c:pt>
                <c:pt idx="21">
                  <c:v>198.33</c:v>
                </c:pt>
                <c:pt idx="22">
                  <c:v>160.54</c:v>
                </c:pt>
                <c:pt idx="23">
                  <c:v>148.93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FA-4B7F-877D-00211EB91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62.570999999999998</v>
      </c>
      <c r="C4" s="18">
        <v>29.063000000000002</v>
      </c>
      <c r="D4" s="18">
        <v>49.271000000000001</v>
      </c>
      <c r="E4" s="18">
        <v>45.180000000000007</v>
      </c>
      <c r="F4" s="18">
        <v>35.914999999999999</v>
      </c>
      <c r="G4" s="18">
        <v>63.553000000000004</v>
      </c>
      <c r="H4" s="18">
        <v>101.629</v>
      </c>
      <c r="I4" s="18">
        <v>94.242000000000004</v>
      </c>
      <c r="J4" s="18">
        <v>59.781000000000006</v>
      </c>
      <c r="K4" s="18">
        <v>42.723999999999997</v>
      </c>
      <c r="L4" s="18">
        <v>40.805999999999997</v>
      </c>
      <c r="M4" s="18">
        <v>21.722999999999999</v>
      </c>
      <c r="N4" s="18">
        <v>22.773000000000003</v>
      </c>
      <c r="O4" s="18">
        <v>30.073999999999998</v>
      </c>
      <c r="P4" s="18">
        <v>31.967000000000002</v>
      </c>
      <c r="Q4" s="18">
        <v>77.363</v>
      </c>
      <c r="R4" s="18">
        <v>41.120000000000005</v>
      </c>
      <c r="S4" s="18">
        <v>50.085000000000001</v>
      </c>
      <c r="T4" s="18">
        <v>28.490000000000002</v>
      </c>
      <c r="U4" s="18">
        <v>17.742000000000001</v>
      </c>
      <c r="V4" s="18">
        <v>14.230999999999998</v>
      </c>
      <c r="W4" s="18">
        <v>17</v>
      </c>
      <c r="X4" s="18">
        <v>17.777000000000001</v>
      </c>
      <c r="Y4" s="18">
        <v>18.408999999999999</v>
      </c>
      <c r="Z4" s="19"/>
      <c r="AA4" s="20">
        <f>SUM(B4:Z4)</f>
        <v>1013.489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123.41</v>
      </c>
      <c r="C7" s="28">
        <v>115</v>
      </c>
      <c r="D7" s="28">
        <v>99.28</v>
      </c>
      <c r="E7" s="28">
        <v>99.59</v>
      </c>
      <c r="F7" s="28">
        <v>83.65</v>
      </c>
      <c r="G7" s="28">
        <v>93.93</v>
      </c>
      <c r="H7" s="28">
        <v>118.99</v>
      </c>
      <c r="I7" s="28">
        <v>112.99</v>
      </c>
      <c r="J7" s="28">
        <v>94.86</v>
      </c>
      <c r="K7" s="28">
        <v>95.05</v>
      </c>
      <c r="L7" s="28">
        <v>84.98</v>
      </c>
      <c r="M7" s="28">
        <v>88.17</v>
      </c>
      <c r="N7" s="28">
        <v>85</v>
      </c>
      <c r="O7" s="28">
        <v>85</v>
      </c>
      <c r="P7" s="28">
        <v>83.82</v>
      </c>
      <c r="Q7" s="28">
        <v>80.959999999999994</v>
      </c>
      <c r="R7" s="28">
        <v>115.7</v>
      </c>
      <c r="S7" s="28">
        <v>130.99</v>
      </c>
      <c r="T7" s="28">
        <v>163.16</v>
      </c>
      <c r="U7" s="28">
        <v>190.83</v>
      </c>
      <c r="V7" s="28">
        <v>191.57</v>
      </c>
      <c r="W7" s="28">
        <v>198.33</v>
      </c>
      <c r="X7" s="28">
        <v>160.54</v>
      </c>
      <c r="Y7" s="28">
        <v>148.93</v>
      </c>
      <c r="Z7" s="29"/>
      <c r="AA7" s="30">
        <f>IF(SUM(B7:Z7)&lt;&gt;0,AVERAGEIF(B7:Z7,"&lt;&gt;"""),"")</f>
        <v>118.53041666666667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15.619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15.619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30.015000000000001</v>
      </c>
      <c r="C14" s="57">
        <v>28.005000000000003</v>
      </c>
      <c r="D14" s="57">
        <v>26.161000000000001</v>
      </c>
      <c r="E14" s="57">
        <v>32.437000000000005</v>
      </c>
      <c r="F14" s="57">
        <v>34.914999999999999</v>
      </c>
      <c r="G14" s="57">
        <v>34.756</v>
      </c>
      <c r="H14" s="57">
        <v>47.129000000000005</v>
      </c>
      <c r="I14" s="57">
        <v>35.318999999999996</v>
      </c>
      <c r="J14" s="57">
        <v>18.477</v>
      </c>
      <c r="K14" s="57">
        <v>13.750999999999999</v>
      </c>
      <c r="L14" s="57">
        <v>12.506</v>
      </c>
      <c r="M14" s="57">
        <v>7.42</v>
      </c>
      <c r="N14" s="57">
        <v>8.0549999999999997</v>
      </c>
      <c r="O14" s="57">
        <v>16.058</v>
      </c>
      <c r="P14" s="57">
        <v>20.6</v>
      </c>
      <c r="Q14" s="57">
        <v>21.6</v>
      </c>
      <c r="R14" s="57">
        <v>26.434000000000001</v>
      </c>
      <c r="S14" s="57">
        <v>23.859000000000002</v>
      </c>
      <c r="T14" s="57">
        <v>21.785000000000004</v>
      </c>
      <c r="U14" s="57">
        <v>15.085999999999999</v>
      </c>
      <c r="V14" s="57">
        <v>13.698999999999998</v>
      </c>
      <c r="W14" s="57">
        <v>13.659000000000001</v>
      </c>
      <c r="X14" s="57">
        <v>5.1480000000000006</v>
      </c>
      <c r="Y14" s="57">
        <v>4.4000000000000004</v>
      </c>
      <c r="Z14" s="58"/>
      <c r="AA14" s="59">
        <f t="shared" si="0"/>
        <v>511.27400000000011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45.634</v>
      </c>
      <c r="C16" s="62">
        <f t="shared" ref="C16:Z16" si="1">IF(LEN(C$2)&gt;0,SUM(C10:C15),"")</f>
        <v>28.005000000000003</v>
      </c>
      <c r="D16" s="62">
        <f t="shared" si="1"/>
        <v>26.161000000000001</v>
      </c>
      <c r="E16" s="62">
        <f t="shared" si="1"/>
        <v>32.437000000000005</v>
      </c>
      <c r="F16" s="62">
        <f t="shared" si="1"/>
        <v>34.914999999999999</v>
      </c>
      <c r="G16" s="62">
        <f t="shared" si="1"/>
        <v>34.756</v>
      </c>
      <c r="H16" s="62">
        <f t="shared" si="1"/>
        <v>47.129000000000005</v>
      </c>
      <c r="I16" s="62">
        <f t="shared" si="1"/>
        <v>35.318999999999996</v>
      </c>
      <c r="J16" s="62">
        <f t="shared" si="1"/>
        <v>18.477</v>
      </c>
      <c r="K16" s="62">
        <f t="shared" si="1"/>
        <v>13.750999999999999</v>
      </c>
      <c r="L16" s="62">
        <f t="shared" si="1"/>
        <v>12.506</v>
      </c>
      <c r="M16" s="62">
        <f t="shared" si="1"/>
        <v>7.42</v>
      </c>
      <c r="N16" s="62">
        <f t="shared" si="1"/>
        <v>8.0549999999999997</v>
      </c>
      <c r="O16" s="62">
        <f t="shared" si="1"/>
        <v>16.058</v>
      </c>
      <c r="P16" s="62">
        <f t="shared" si="1"/>
        <v>20.6</v>
      </c>
      <c r="Q16" s="62">
        <f t="shared" si="1"/>
        <v>21.6</v>
      </c>
      <c r="R16" s="62">
        <f t="shared" si="1"/>
        <v>26.434000000000001</v>
      </c>
      <c r="S16" s="62">
        <f t="shared" si="1"/>
        <v>23.859000000000002</v>
      </c>
      <c r="T16" s="62">
        <f t="shared" si="1"/>
        <v>21.785000000000004</v>
      </c>
      <c r="U16" s="62">
        <f t="shared" si="1"/>
        <v>15.085999999999999</v>
      </c>
      <c r="V16" s="62">
        <f t="shared" si="1"/>
        <v>13.698999999999998</v>
      </c>
      <c r="W16" s="62">
        <f t="shared" si="1"/>
        <v>13.659000000000001</v>
      </c>
      <c r="X16" s="62">
        <f t="shared" si="1"/>
        <v>5.1480000000000006</v>
      </c>
      <c r="Y16" s="62">
        <f t="shared" si="1"/>
        <v>4.4000000000000004</v>
      </c>
      <c r="Z16" s="63" t="str">
        <f t="shared" si="1"/>
        <v/>
      </c>
      <c r="AA16" s="64">
        <f>SUM(AA10:AA15)</f>
        <v>526.89300000000014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54.5</v>
      </c>
      <c r="I19" s="72">
        <v>54.5</v>
      </c>
      <c r="J19" s="72">
        <v>33.868000000000002</v>
      </c>
      <c r="K19" s="72">
        <v>24.5</v>
      </c>
      <c r="L19" s="72">
        <v>24.5</v>
      </c>
      <c r="M19" s="72">
        <v>4.5</v>
      </c>
      <c r="N19" s="72">
        <v>4.5</v>
      </c>
      <c r="O19" s="72">
        <v>4.5</v>
      </c>
      <c r="P19" s="72">
        <v>4.5</v>
      </c>
      <c r="Q19" s="72">
        <v>50</v>
      </c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279.86799999999999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3.3000000000000002E-2</v>
      </c>
      <c r="F20" s="77"/>
      <c r="G20" s="77">
        <v>0.04</v>
      </c>
      <c r="H20" s="77"/>
      <c r="I20" s="77">
        <v>3.9129999999999998</v>
      </c>
      <c r="J20" s="77">
        <v>4.3870000000000005</v>
      </c>
      <c r="K20" s="77">
        <v>1.423</v>
      </c>
      <c r="L20" s="77"/>
      <c r="M20" s="77"/>
      <c r="N20" s="77"/>
      <c r="O20" s="77"/>
      <c r="P20" s="77"/>
      <c r="Q20" s="77">
        <v>5.0000000000000001E-3</v>
      </c>
      <c r="R20" s="77">
        <v>8.9999999999999993E-3</v>
      </c>
      <c r="S20" s="77">
        <v>4.1000000000000002E-2</v>
      </c>
      <c r="T20" s="77">
        <v>3.2440000000000002</v>
      </c>
      <c r="U20" s="77">
        <v>1.6119999999999999</v>
      </c>
      <c r="V20" s="77"/>
      <c r="W20" s="77">
        <v>1.5609999999999999</v>
      </c>
      <c r="X20" s="77">
        <v>6.7919999999999998</v>
      </c>
      <c r="Y20" s="77">
        <v>6.4809999999999999</v>
      </c>
      <c r="Z20" s="78"/>
      <c r="AA20" s="79">
        <f t="shared" si="2"/>
        <v>29.541000000000004</v>
      </c>
    </row>
    <row r="21" spans="1:27" ht="24.95" customHeight="1" x14ac:dyDescent="0.2">
      <c r="A21" s="75" t="s">
        <v>16</v>
      </c>
      <c r="B21" s="80">
        <v>3.3369999999999997</v>
      </c>
      <c r="C21" s="81">
        <v>1.0580000000000001</v>
      </c>
      <c r="D21" s="81">
        <v>1.51</v>
      </c>
      <c r="E21" s="81">
        <v>1.01</v>
      </c>
      <c r="F21" s="81">
        <v>1</v>
      </c>
      <c r="G21" s="81">
        <v>1.0569999999999999</v>
      </c>
      <c r="H21" s="81"/>
      <c r="I21" s="81">
        <v>0.51</v>
      </c>
      <c r="J21" s="81">
        <v>3.0489999999999999</v>
      </c>
      <c r="K21" s="81">
        <v>3.0500000000000003</v>
      </c>
      <c r="L21" s="81">
        <v>3.8</v>
      </c>
      <c r="M21" s="81">
        <v>9.802999999999999</v>
      </c>
      <c r="N21" s="81">
        <v>10.218</v>
      </c>
      <c r="O21" s="81">
        <v>9.516</v>
      </c>
      <c r="P21" s="81">
        <v>6.8670000000000009</v>
      </c>
      <c r="Q21" s="81">
        <v>5.758</v>
      </c>
      <c r="R21" s="81">
        <v>6.577</v>
      </c>
      <c r="S21" s="81">
        <v>6.1849999999999996</v>
      </c>
      <c r="T21" s="81">
        <v>3.4609999999999999</v>
      </c>
      <c r="U21" s="81">
        <v>1.044</v>
      </c>
      <c r="V21" s="81">
        <v>0.53200000000000003</v>
      </c>
      <c r="W21" s="81">
        <v>1.78</v>
      </c>
      <c r="X21" s="81">
        <v>5.8369999999999997</v>
      </c>
      <c r="Y21" s="81">
        <v>7.5280000000000005</v>
      </c>
      <c r="Z21" s="78"/>
      <c r="AA21" s="79">
        <f t="shared" si="2"/>
        <v>94.487000000000009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3.3369999999999997</v>
      </c>
      <c r="C25" s="88">
        <f t="shared" ref="C25:Z25" si="3">IF(LEN(C$2)&gt;0,SUM(C19:C24),"")</f>
        <v>1.0580000000000001</v>
      </c>
      <c r="D25" s="88">
        <f t="shared" si="3"/>
        <v>1.51</v>
      </c>
      <c r="E25" s="88">
        <f t="shared" si="3"/>
        <v>1.0429999999999999</v>
      </c>
      <c r="F25" s="88">
        <f t="shared" si="3"/>
        <v>1</v>
      </c>
      <c r="G25" s="88">
        <f t="shared" si="3"/>
        <v>1.097</v>
      </c>
      <c r="H25" s="88">
        <f t="shared" si="3"/>
        <v>54.5</v>
      </c>
      <c r="I25" s="88">
        <f t="shared" si="3"/>
        <v>58.922999999999995</v>
      </c>
      <c r="J25" s="88">
        <f t="shared" si="3"/>
        <v>41.304000000000002</v>
      </c>
      <c r="K25" s="88">
        <f t="shared" si="3"/>
        <v>28.973000000000003</v>
      </c>
      <c r="L25" s="88">
        <f t="shared" si="3"/>
        <v>28.3</v>
      </c>
      <c r="M25" s="88">
        <f t="shared" si="3"/>
        <v>14.302999999999999</v>
      </c>
      <c r="N25" s="88">
        <f t="shared" si="3"/>
        <v>14.718</v>
      </c>
      <c r="O25" s="88">
        <f t="shared" si="3"/>
        <v>14.016</v>
      </c>
      <c r="P25" s="88">
        <f t="shared" si="3"/>
        <v>11.367000000000001</v>
      </c>
      <c r="Q25" s="88">
        <f t="shared" si="3"/>
        <v>55.763000000000005</v>
      </c>
      <c r="R25" s="88">
        <f t="shared" si="3"/>
        <v>6.5860000000000003</v>
      </c>
      <c r="S25" s="88">
        <f t="shared" si="3"/>
        <v>26.225999999999999</v>
      </c>
      <c r="T25" s="88">
        <f t="shared" si="3"/>
        <v>6.7050000000000001</v>
      </c>
      <c r="U25" s="88">
        <f t="shared" si="3"/>
        <v>2.6559999999999997</v>
      </c>
      <c r="V25" s="88">
        <f t="shared" si="3"/>
        <v>0.53200000000000003</v>
      </c>
      <c r="W25" s="88">
        <f t="shared" si="3"/>
        <v>3.3410000000000002</v>
      </c>
      <c r="X25" s="88">
        <f t="shared" si="3"/>
        <v>12.629</v>
      </c>
      <c r="Y25" s="88">
        <f t="shared" si="3"/>
        <v>14.009</v>
      </c>
      <c r="Z25" s="89" t="str">
        <f t="shared" si="3"/>
        <v/>
      </c>
      <c r="AA25" s="90">
        <f>SUM(AA19:AA24)</f>
        <v>403.89600000000002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48.970999999999997</v>
      </c>
      <c r="C29" s="77">
        <v>29.062999999999999</v>
      </c>
      <c r="D29" s="77">
        <v>27.670999999999999</v>
      </c>
      <c r="E29" s="77">
        <v>33.479999999999997</v>
      </c>
      <c r="F29" s="77">
        <v>35.914999999999999</v>
      </c>
      <c r="G29" s="77">
        <v>35.853000000000002</v>
      </c>
      <c r="H29" s="77">
        <v>101.629</v>
      </c>
      <c r="I29" s="77">
        <v>94.242000000000004</v>
      </c>
      <c r="J29" s="77">
        <v>59.780999999999999</v>
      </c>
      <c r="K29" s="77">
        <v>42.723999999999997</v>
      </c>
      <c r="L29" s="77">
        <v>40.805999999999997</v>
      </c>
      <c r="M29" s="77">
        <v>21.722999999999999</v>
      </c>
      <c r="N29" s="77">
        <v>22.773</v>
      </c>
      <c r="O29" s="77">
        <v>30.074000000000002</v>
      </c>
      <c r="P29" s="77">
        <v>31.966999999999999</v>
      </c>
      <c r="Q29" s="77">
        <v>77.363</v>
      </c>
      <c r="R29" s="77">
        <v>33.020000000000003</v>
      </c>
      <c r="S29" s="77">
        <v>50.085000000000001</v>
      </c>
      <c r="T29" s="77">
        <v>28.49</v>
      </c>
      <c r="U29" s="77">
        <v>17.742000000000001</v>
      </c>
      <c r="V29" s="77">
        <v>14.231</v>
      </c>
      <c r="W29" s="77">
        <v>17</v>
      </c>
      <c r="X29" s="77">
        <v>17.777000000000001</v>
      </c>
      <c r="Y29" s="77">
        <v>18.408999999999999</v>
      </c>
      <c r="Z29" s="78"/>
      <c r="AA29" s="79">
        <f>SUM(B29:Z29)</f>
        <v>930.78899999999987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48.970999999999997</v>
      </c>
      <c r="C31" s="62">
        <f t="shared" ref="C31:Z31" si="4">IF(LEN(C$2)&gt;0,SUM(C28:C30),"")</f>
        <v>29.062999999999999</v>
      </c>
      <c r="D31" s="62">
        <f t="shared" si="4"/>
        <v>27.670999999999999</v>
      </c>
      <c r="E31" s="62">
        <f t="shared" si="4"/>
        <v>33.479999999999997</v>
      </c>
      <c r="F31" s="62">
        <f t="shared" si="4"/>
        <v>35.914999999999999</v>
      </c>
      <c r="G31" s="62">
        <f t="shared" si="4"/>
        <v>35.853000000000002</v>
      </c>
      <c r="H31" s="62">
        <f t="shared" si="4"/>
        <v>101.629</v>
      </c>
      <c r="I31" s="62">
        <f t="shared" si="4"/>
        <v>94.242000000000004</v>
      </c>
      <c r="J31" s="62">
        <f t="shared" si="4"/>
        <v>59.780999999999999</v>
      </c>
      <c r="K31" s="62">
        <f t="shared" si="4"/>
        <v>42.723999999999997</v>
      </c>
      <c r="L31" s="62">
        <f t="shared" si="4"/>
        <v>40.805999999999997</v>
      </c>
      <c r="M31" s="62">
        <f t="shared" si="4"/>
        <v>21.722999999999999</v>
      </c>
      <c r="N31" s="62">
        <f t="shared" si="4"/>
        <v>22.773</v>
      </c>
      <c r="O31" s="62">
        <f t="shared" si="4"/>
        <v>30.074000000000002</v>
      </c>
      <c r="P31" s="62">
        <f t="shared" si="4"/>
        <v>31.966999999999999</v>
      </c>
      <c r="Q31" s="62">
        <f t="shared" si="4"/>
        <v>77.363</v>
      </c>
      <c r="R31" s="62">
        <f t="shared" si="4"/>
        <v>33.020000000000003</v>
      </c>
      <c r="S31" s="62">
        <f t="shared" si="4"/>
        <v>50.085000000000001</v>
      </c>
      <c r="T31" s="62">
        <f t="shared" si="4"/>
        <v>28.49</v>
      </c>
      <c r="U31" s="62">
        <f t="shared" si="4"/>
        <v>17.742000000000001</v>
      </c>
      <c r="V31" s="62">
        <f t="shared" si="4"/>
        <v>14.231</v>
      </c>
      <c r="W31" s="62">
        <f t="shared" si="4"/>
        <v>17</v>
      </c>
      <c r="X31" s="62">
        <f t="shared" si="4"/>
        <v>17.777000000000001</v>
      </c>
      <c r="Y31" s="62">
        <f t="shared" si="4"/>
        <v>18.408999999999999</v>
      </c>
      <c r="Z31" s="63" t="str">
        <f t="shared" si="4"/>
        <v/>
      </c>
      <c r="AA31" s="64">
        <f>SUM(AA28:AA30)</f>
        <v>930.78899999999987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13.6</v>
      </c>
      <c r="C38" s="99"/>
      <c r="D38" s="99">
        <v>21.6</v>
      </c>
      <c r="E38" s="99">
        <v>11.7</v>
      </c>
      <c r="F38" s="99"/>
      <c r="G38" s="99">
        <v>27.7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13.6</v>
      </c>
      <c r="C39" s="88">
        <f t="shared" si="6"/>
        <v>0</v>
      </c>
      <c r="D39" s="88">
        <f t="shared" si="6"/>
        <v>21.6</v>
      </c>
      <c r="E39" s="88">
        <f t="shared" si="6"/>
        <v>11.7</v>
      </c>
      <c r="F39" s="88">
        <f t="shared" si="6"/>
        <v>0</v>
      </c>
      <c r="G39" s="88">
        <f t="shared" si="6"/>
        <v>27.7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13.6</v>
      </c>
      <c r="C46" s="99"/>
      <c r="D46" s="99">
        <v>21.6</v>
      </c>
      <c r="E46" s="99">
        <v>11.7</v>
      </c>
      <c r="F46" s="99"/>
      <c r="G46" s="99">
        <v>27.7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13.6</v>
      </c>
      <c r="C48" s="88">
        <f t="shared" ref="C48:Z48" si="8">IF(LEN(C$2)&gt;0,SUM(C42:C47),"")</f>
        <v>0</v>
      </c>
      <c r="D48" s="88">
        <f t="shared" si="8"/>
        <v>21.6</v>
      </c>
      <c r="E48" s="88">
        <f t="shared" si="8"/>
        <v>11.7</v>
      </c>
      <c r="F48" s="88">
        <f t="shared" si="8"/>
        <v>0</v>
      </c>
      <c r="G48" s="88">
        <f t="shared" si="8"/>
        <v>27.7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62.571000000000005</v>
      </c>
      <c r="C51" s="88">
        <f t="shared" si="10"/>
        <v>29.063000000000002</v>
      </c>
      <c r="D51" s="88">
        <f t="shared" si="10"/>
        <v>49.271000000000001</v>
      </c>
      <c r="E51" s="88">
        <f t="shared" si="10"/>
        <v>45.180000000000007</v>
      </c>
      <c r="F51" s="88">
        <f t="shared" si="10"/>
        <v>35.914999999999999</v>
      </c>
      <c r="G51" s="88">
        <f t="shared" si="10"/>
        <v>63.552999999999997</v>
      </c>
      <c r="H51" s="88">
        <f t="shared" si="10"/>
        <v>101.629</v>
      </c>
      <c r="I51" s="88">
        <f t="shared" si="10"/>
        <v>94.24199999999999</v>
      </c>
      <c r="J51" s="88">
        <f t="shared" si="10"/>
        <v>59.781000000000006</v>
      </c>
      <c r="K51" s="88">
        <f t="shared" si="10"/>
        <v>42.724000000000004</v>
      </c>
      <c r="L51" s="88">
        <f t="shared" si="10"/>
        <v>40.805999999999997</v>
      </c>
      <c r="M51" s="88">
        <f t="shared" si="10"/>
        <v>21.722999999999999</v>
      </c>
      <c r="N51" s="88">
        <f t="shared" si="10"/>
        <v>22.773</v>
      </c>
      <c r="O51" s="88">
        <f t="shared" si="10"/>
        <v>30.073999999999998</v>
      </c>
      <c r="P51" s="88">
        <f t="shared" si="10"/>
        <v>31.967000000000002</v>
      </c>
      <c r="Q51" s="88">
        <f t="shared" si="10"/>
        <v>77.363</v>
      </c>
      <c r="R51" s="88">
        <f t="shared" si="10"/>
        <v>41.120000000000005</v>
      </c>
      <c r="S51" s="88">
        <f t="shared" si="10"/>
        <v>50.085000000000001</v>
      </c>
      <c r="T51" s="88">
        <f t="shared" si="10"/>
        <v>28.490000000000002</v>
      </c>
      <c r="U51" s="88">
        <f t="shared" si="10"/>
        <v>17.741999999999997</v>
      </c>
      <c r="V51" s="88">
        <f t="shared" si="10"/>
        <v>14.230999999999998</v>
      </c>
      <c r="W51" s="88">
        <f t="shared" si="10"/>
        <v>17</v>
      </c>
      <c r="X51" s="88">
        <f t="shared" si="10"/>
        <v>17.777000000000001</v>
      </c>
      <c r="Y51" s="88">
        <f t="shared" si="10"/>
        <v>18.408999999999999</v>
      </c>
      <c r="Z51" s="89" t="str">
        <f t="shared" si="10"/>
        <v/>
      </c>
      <c r="AA51" s="104">
        <f>SUM(B51:Z51)</f>
        <v>1013.489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62.524000000000001</v>
      </c>
      <c r="C4" s="18">
        <v>29.048999999999999</v>
      </c>
      <c r="D4" s="18">
        <v>49.24</v>
      </c>
      <c r="E4" s="18">
        <v>45.158000000000001</v>
      </c>
      <c r="F4" s="18">
        <v>35.914999999999999</v>
      </c>
      <c r="G4" s="18">
        <v>63.503000000000007</v>
      </c>
      <c r="H4" s="18">
        <v>101.679</v>
      </c>
      <c r="I4" s="18">
        <v>94.27300000000001</v>
      </c>
      <c r="J4" s="18">
        <v>59.780999999999999</v>
      </c>
      <c r="K4" s="18">
        <v>42.724000000000004</v>
      </c>
      <c r="L4" s="18">
        <v>40.806000000000004</v>
      </c>
      <c r="M4" s="18">
        <v>21.722999999999999</v>
      </c>
      <c r="N4" s="18">
        <v>22.773</v>
      </c>
      <c r="O4" s="18">
        <v>30.073999999999998</v>
      </c>
      <c r="P4" s="18">
        <v>31.966999999999999</v>
      </c>
      <c r="Q4" s="18">
        <v>77.362999999999985</v>
      </c>
      <c r="R4" s="18">
        <v>41.070999999999998</v>
      </c>
      <c r="S4" s="18">
        <v>50.094000000000001</v>
      </c>
      <c r="T4" s="18">
        <v>28.49</v>
      </c>
      <c r="U4" s="18">
        <v>17.742000000000001</v>
      </c>
      <c r="V4" s="18">
        <v>14.231000000000002</v>
      </c>
      <c r="W4" s="18">
        <v>17</v>
      </c>
      <c r="X4" s="18">
        <v>17.776999999999997</v>
      </c>
      <c r="Y4" s="18">
        <v>18.408999999999999</v>
      </c>
      <c r="Z4" s="19"/>
      <c r="AA4" s="20">
        <f>SUM(B4:Z4)</f>
        <v>1013.366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123.41</v>
      </c>
      <c r="C7" s="28">
        <v>115</v>
      </c>
      <c r="D7" s="28">
        <v>99.28</v>
      </c>
      <c r="E7" s="28">
        <v>99.59</v>
      </c>
      <c r="F7" s="28">
        <v>83.65</v>
      </c>
      <c r="G7" s="28">
        <v>93.93</v>
      </c>
      <c r="H7" s="28">
        <v>118.99</v>
      </c>
      <c r="I7" s="28">
        <v>112.99</v>
      </c>
      <c r="J7" s="28">
        <v>94.86</v>
      </c>
      <c r="K7" s="28">
        <v>95.05</v>
      </c>
      <c r="L7" s="28">
        <v>84.98</v>
      </c>
      <c r="M7" s="28">
        <v>88.17</v>
      </c>
      <c r="N7" s="28">
        <v>85</v>
      </c>
      <c r="O7" s="28">
        <v>85</v>
      </c>
      <c r="P7" s="28">
        <v>83.82</v>
      </c>
      <c r="Q7" s="28">
        <v>80.959999999999994</v>
      </c>
      <c r="R7" s="28">
        <v>115.7</v>
      </c>
      <c r="S7" s="28">
        <v>130.99</v>
      </c>
      <c r="T7" s="28">
        <v>163.16</v>
      </c>
      <c r="U7" s="28">
        <v>190.83</v>
      </c>
      <c r="V7" s="28">
        <v>191.57</v>
      </c>
      <c r="W7" s="28">
        <v>198.33</v>
      </c>
      <c r="X7" s="28">
        <v>160.54</v>
      </c>
      <c r="Y7" s="28">
        <v>148.93</v>
      </c>
      <c r="Z7" s="29"/>
      <c r="AA7" s="30">
        <f>IF(SUM(B7:Z7)&lt;&gt;0,AVERAGEIF(B7:Z7,"&lt;&gt;"""),"")</f>
        <v>118.53041666666667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12.306000000000001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12.306000000000001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0.90500000000000003</v>
      </c>
      <c r="G14" s="57"/>
      <c r="H14" s="57"/>
      <c r="I14" s="57"/>
      <c r="J14" s="57"/>
      <c r="K14" s="57"/>
      <c r="L14" s="57">
        <v>12.169</v>
      </c>
      <c r="M14" s="57"/>
      <c r="N14" s="57">
        <v>5.4359999999999999</v>
      </c>
      <c r="O14" s="57">
        <v>12.679</v>
      </c>
      <c r="P14" s="57">
        <v>12.517000000000001</v>
      </c>
      <c r="Q14" s="57">
        <v>14.158000000000001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57.864000000000004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0.90500000000000003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12.169</v>
      </c>
      <c r="M16" s="62">
        <f t="shared" si="1"/>
        <v>0</v>
      </c>
      <c r="N16" s="62">
        <f t="shared" si="1"/>
        <v>5.4359999999999999</v>
      </c>
      <c r="O16" s="62">
        <f t="shared" si="1"/>
        <v>12.679</v>
      </c>
      <c r="P16" s="62">
        <f t="shared" si="1"/>
        <v>12.517000000000001</v>
      </c>
      <c r="Q16" s="62">
        <f t="shared" si="1"/>
        <v>26.464000000000002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70.17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0.5</v>
      </c>
      <c r="C19" s="72"/>
      <c r="D19" s="72"/>
      <c r="E19" s="72"/>
      <c r="F19" s="72"/>
      <c r="G19" s="72"/>
      <c r="H19" s="72">
        <v>0.5</v>
      </c>
      <c r="I19" s="72"/>
      <c r="J19" s="72"/>
      <c r="K19" s="72"/>
      <c r="L19" s="72"/>
      <c r="M19" s="72"/>
      <c r="N19" s="72"/>
      <c r="O19" s="72"/>
      <c r="P19" s="72"/>
      <c r="Q19" s="72"/>
      <c r="R19" s="72">
        <v>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</v>
      </c>
    </row>
    <row r="20" spans="1:27" ht="24.95" customHeight="1" x14ac:dyDescent="0.2">
      <c r="A20" s="75" t="s">
        <v>15</v>
      </c>
      <c r="B20" s="76">
        <v>10.504999999999999</v>
      </c>
      <c r="C20" s="77">
        <v>12.277999999999999</v>
      </c>
      <c r="D20" s="77">
        <v>12.189</v>
      </c>
      <c r="E20" s="77">
        <v>18.389000000000003</v>
      </c>
      <c r="F20" s="77">
        <v>5.0690000000000008</v>
      </c>
      <c r="G20" s="77">
        <v>12.753</v>
      </c>
      <c r="H20" s="77">
        <v>13.272</v>
      </c>
      <c r="I20" s="77">
        <v>15.543999999999999</v>
      </c>
      <c r="J20" s="77">
        <v>14.84</v>
      </c>
      <c r="K20" s="77">
        <v>8.7779999999999987</v>
      </c>
      <c r="L20" s="77">
        <v>2.4140000000000001</v>
      </c>
      <c r="M20" s="77">
        <v>2.1280000000000001</v>
      </c>
      <c r="N20" s="77">
        <v>2.306</v>
      </c>
      <c r="O20" s="77">
        <v>2.117</v>
      </c>
      <c r="P20" s="77">
        <v>1.7550000000000001</v>
      </c>
      <c r="Q20" s="77">
        <v>10.877000000000001</v>
      </c>
      <c r="R20" s="77">
        <v>13.669</v>
      </c>
      <c r="S20" s="77">
        <v>2.1280000000000001</v>
      </c>
      <c r="T20" s="77">
        <v>3.38</v>
      </c>
      <c r="U20" s="77">
        <v>3.3460000000000001</v>
      </c>
      <c r="V20" s="77">
        <v>2.9570000000000003</v>
      </c>
      <c r="W20" s="77">
        <v>2.4689999999999999</v>
      </c>
      <c r="X20" s="77">
        <v>2.1709999999999998</v>
      </c>
      <c r="Y20" s="77">
        <v>2.0289999999999999</v>
      </c>
      <c r="Z20" s="78"/>
      <c r="AA20" s="79">
        <f t="shared" si="2"/>
        <v>177.363</v>
      </c>
    </row>
    <row r="21" spans="1:27" ht="24.95" customHeight="1" x14ac:dyDescent="0.2">
      <c r="A21" s="75" t="s">
        <v>16</v>
      </c>
      <c r="B21" s="80">
        <v>51.518999999999998</v>
      </c>
      <c r="C21" s="81">
        <v>14.471</v>
      </c>
      <c r="D21" s="81">
        <v>37.051000000000002</v>
      </c>
      <c r="E21" s="81">
        <v>26.768999999999998</v>
      </c>
      <c r="F21" s="81">
        <v>29.941000000000003</v>
      </c>
      <c r="G21" s="81">
        <v>50.750000000000007</v>
      </c>
      <c r="H21" s="81">
        <v>34.606999999999999</v>
      </c>
      <c r="I21" s="81">
        <v>36.329000000000008</v>
      </c>
      <c r="J21" s="81">
        <v>44.941000000000003</v>
      </c>
      <c r="K21" s="81">
        <v>33.945999999999998</v>
      </c>
      <c r="L21" s="81">
        <v>26.222999999999999</v>
      </c>
      <c r="M21" s="81">
        <v>19.594999999999999</v>
      </c>
      <c r="N21" s="81">
        <v>15.030999999999999</v>
      </c>
      <c r="O21" s="81">
        <v>15.277999999999999</v>
      </c>
      <c r="P21" s="81">
        <v>17.695</v>
      </c>
      <c r="Q21" s="81">
        <v>40.022000000000006</v>
      </c>
      <c r="R21" s="81">
        <v>26.402000000000001</v>
      </c>
      <c r="S21" s="81">
        <v>0.86599999999999988</v>
      </c>
      <c r="T21" s="81">
        <v>25.11</v>
      </c>
      <c r="U21" s="81">
        <v>14.396000000000001</v>
      </c>
      <c r="V21" s="81">
        <v>11.274000000000001</v>
      </c>
      <c r="W21" s="81">
        <v>14.531000000000001</v>
      </c>
      <c r="X21" s="81">
        <v>15.606</v>
      </c>
      <c r="Y21" s="81">
        <v>16.38</v>
      </c>
      <c r="Z21" s="78"/>
      <c r="AA21" s="79">
        <f t="shared" si="2"/>
        <v>618.73299999999995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62.524000000000001</v>
      </c>
      <c r="C25" s="88">
        <f t="shared" si="3"/>
        <v>26.748999999999999</v>
      </c>
      <c r="D25" s="88">
        <f t="shared" si="3"/>
        <v>49.24</v>
      </c>
      <c r="E25" s="88">
        <f t="shared" si="3"/>
        <v>45.158000000000001</v>
      </c>
      <c r="F25" s="88">
        <f t="shared" si="3"/>
        <v>35.010000000000005</v>
      </c>
      <c r="G25" s="88">
        <f t="shared" si="3"/>
        <v>63.503000000000007</v>
      </c>
      <c r="H25" s="88">
        <f t="shared" si="3"/>
        <v>48.378999999999998</v>
      </c>
      <c r="I25" s="88">
        <f t="shared" si="3"/>
        <v>51.873000000000005</v>
      </c>
      <c r="J25" s="88">
        <f t="shared" si="3"/>
        <v>59.781000000000006</v>
      </c>
      <c r="K25" s="88">
        <f t="shared" si="3"/>
        <v>42.723999999999997</v>
      </c>
      <c r="L25" s="88">
        <f t="shared" si="3"/>
        <v>28.637</v>
      </c>
      <c r="M25" s="88">
        <f t="shared" si="3"/>
        <v>21.722999999999999</v>
      </c>
      <c r="N25" s="88">
        <f t="shared" si="3"/>
        <v>17.337</v>
      </c>
      <c r="O25" s="88">
        <f t="shared" si="3"/>
        <v>17.395</v>
      </c>
      <c r="P25" s="88">
        <f t="shared" si="3"/>
        <v>19.45</v>
      </c>
      <c r="Q25" s="88">
        <f t="shared" si="3"/>
        <v>50.899000000000008</v>
      </c>
      <c r="R25" s="88">
        <f t="shared" si="3"/>
        <v>41.070999999999998</v>
      </c>
      <c r="S25" s="88">
        <f t="shared" si="3"/>
        <v>2.9939999999999998</v>
      </c>
      <c r="T25" s="88">
        <f t="shared" si="3"/>
        <v>28.49</v>
      </c>
      <c r="U25" s="88">
        <f t="shared" si="3"/>
        <v>17.742000000000001</v>
      </c>
      <c r="V25" s="88">
        <f t="shared" si="3"/>
        <v>14.231000000000002</v>
      </c>
      <c r="W25" s="88">
        <f t="shared" si="3"/>
        <v>17</v>
      </c>
      <c r="X25" s="88">
        <f t="shared" si="3"/>
        <v>17.777000000000001</v>
      </c>
      <c r="Y25" s="88">
        <f t="shared" si="3"/>
        <v>18.408999999999999</v>
      </c>
      <c r="Z25" s="89">
        <f t="shared" si="3"/>
        <v>0</v>
      </c>
      <c r="AA25" s="90">
        <f t="shared" si="3"/>
        <v>798.096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62.524000000000001</v>
      </c>
      <c r="C29" s="77">
        <v>26.748999999999999</v>
      </c>
      <c r="D29" s="77">
        <v>49.24</v>
      </c>
      <c r="E29" s="77">
        <v>45.158000000000001</v>
      </c>
      <c r="F29" s="77">
        <v>35.914999999999999</v>
      </c>
      <c r="G29" s="77">
        <v>63.503</v>
      </c>
      <c r="H29" s="77">
        <v>48.378999999999998</v>
      </c>
      <c r="I29" s="77">
        <v>51.872999999999998</v>
      </c>
      <c r="J29" s="77">
        <v>59.780999999999999</v>
      </c>
      <c r="K29" s="77">
        <v>42.723999999999997</v>
      </c>
      <c r="L29" s="77">
        <v>40.805999999999997</v>
      </c>
      <c r="M29" s="77">
        <v>21.722999999999999</v>
      </c>
      <c r="N29" s="77">
        <v>22.773</v>
      </c>
      <c r="O29" s="77">
        <v>30.074000000000002</v>
      </c>
      <c r="P29" s="77">
        <v>31.966999999999999</v>
      </c>
      <c r="Q29" s="77">
        <v>77.363</v>
      </c>
      <c r="R29" s="77">
        <v>41.070999999999998</v>
      </c>
      <c r="S29" s="77">
        <v>2.9940000000000002</v>
      </c>
      <c r="T29" s="77">
        <v>28.49</v>
      </c>
      <c r="U29" s="77">
        <v>17.742000000000001</v>
      </c>
      <c r="V29" s="77">
        <v>14.231</v>
      </c>
      <c r="W29" s="77">
        <v>17</v>
      </c>
      <c r="X29" s="77">
        <v>17.777000000000001</v>
      </c>
      <c r="Y29" s="77">
        <v>18.408999999999999</v>
      </c>
      <c r="Z29" s="78"/>
      <c r="AA29" s="79">
        <f>SUM(B29:Z29)</f>
        <v>868.26599999999996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62.524000000000001</v>
      </c>
      <c r="C31" s="62">
        <f t="shared" si="4"/>
        <v>26.748999999999999</v>
      </c>
      <c r="D31" s="62">
        <f t="shared" si="4"/>
        <v>49.24</v>
      </c>
      <c r="E31" s="62">
        <f t="shared" si="4"/>
        <v>45.158000000000001</v>
      </c>
      <c r="F31" s="62">
        <f t="shared" si="4"/>
        <v>35.914999999999999</v>
      </c>
      <c r="G31" s="62">
        <f t="shared" si="4"/>
        <v>63.503</v>
      </c>
      <c r="H31" s="62">
        <f t="shared" si="4"/>
        <v>48.378999999999998</v>
      </c>
      <c r="I31" s="62">
        <f t="shared" si="4"/>
        <v>51.872999999999998</v>
      </c>
      <c r="J31" s="62">
        <f t="shared" si="4"/>
        <v>59.780999999999999</v>
      </c>
      <c r="K31" s="62">
        <f t="shared" si="4"/>
        <v>42.723999999999997</v>
      </c>
      <c r="L31" s="62">
        <f t="shared" si="4"/>
        <v>40.805999999999997</v>
      </c>
      <c r="M31" s="62">
        <f t="shared" si="4"/>
        <v>21.722999999999999</v>
      </c>
      <c r="N31" s="62">
        <f t="shared" si="4"/>
        <v>22.773</v>
      </c>
      <c r="O31" s="62">
        <f t="shared" si="4"/>
        <v>30.074000000000002</v>
      </c>
      <c r="P31" s="62">
        <f t="shared" si="4"/>
        <v>31.966999999999999</v>
      </c>
      <c r="Q31" s="62">
        <f t="shared" si="4"/>
        <v>77.363</v>
      </c>
      <c r="R31" s="62">
        <f t="shared" si="4"/>
        <v>41.070999999999998</v>
      </c>
      <c r="S31" s="62">
        <f t="shared" si="4"/>
        <v>2.9940000000000002</v>
      </c>
      <c r="T31" s="62">
        <f t="shared" si="4"/>
        <v>28.49</v>
      </c>
      <c r="U31" s="62">
        <f t="shared" si="4"/>
        <v>17.742000000000001</v>
      </c>
      <c r="V31" s="62">
        <f t="shared" si="4"/>
        <v>14.231</v>
      </c>
      <c r="W31" s="62">
        <f t="shared" si="4"/>
        <v>17</v>
      </c>
      <c r="X31" s="62">
        <f t="shared" si="4"/>
        <v>17.777000000000001</v>
      </c>
      <c r="Y31" s="62">
        <f t="shared" si="4"/>
        <v>18.408999999999999</v>
      </c>
      <c r="Z31" s="63">
        <f t="shared" si="4"/>
        <v>0</v>
      </c>
      <c r="AA31" s="64">
        <f t="shared" si="4"/>
        <v>868.26599999999996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2.2999999999999998</v>
      </c>
      <c r="D38" s="99"/>
      <c r="E38" s="99"/>
      <c r="F38" s="99"/>
      <c r="G38" s="99"/>
      <c r="H38" s="99">
        <v>53.3</v>
      </c>
      <c r="I38" s="99">
        <v>42.4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47.1</v>
      </c>
      <c r="T38" s="99"/>
      <c r="U38" s="99"/>
      <c r="V38" s="99"/>
      <c r="W38" s="99"/>
      <c r="X38" s="99"/>
      <c r="Y38" s="99"/>
      <c r="Z38" s="100"/>
      <c r="AA38" s="79">
        <f t="shared" si="5"/>
        <v>145.1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2.2999999999999998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53.3</v>
      </c>
      <c r="I39" s="88">
        <f t="shared" si="6"/>
        <v>42.4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47.1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2.2999999999999998</v>
      </c>
      <c r="D46" s="99"/>
      <c r="E46" s="99"/>
      <c r="F46" s="99"/>
      <c r="G46" s="99"/>
      <c r="H46" s="99">
        <v>53.3</v>
      </c>
      <c r="I46" s="99">
        <v>42.4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47.1</v>
      </c>
      <c r="T46" s="99"/>
      <c r="U46" s="99"/>
      <c r="V46" s="99"/>
      <c r="W46" s="99"/>
      <c r="X46" s="99"/>
      <c r="Y46" s="99"/>
      <c r="Z46" s="100"/>
      <c r="AA46" s="79">
        <f t="shared" si="7"/>
        <v>145.1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2.2999999999999998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53.3</v>
      </c>
      <c r="I48" s="88">
        <f t="shared" si="8"/>
        <v>42.4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47.1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62.524000000000001</v>
      </c>
      <c r="C51" s="88">
        <f t="shared" si="10"/>
        <v>29.048999999999999</v>
      </c>
      <c r="D51" s="88">
        <f t="shared" si="10"/>
        <v>49.24</v>
      </c>
      <c r="E51" s="88">
        <f t="shared" si="10"/>
        <v>45.158000000000001</v>
      </c>
      <c r="F51" s="88">
        <f t="shared" si="10"/>
        <v>35.915000000000006</v>
      </c>
      <c r="G51" s="88">
        <f t="shared" si="10"/>
        <v>63.503000000000007</v>
      </c>
      <c r="H51" s="88">
        <f t="shared" si="10"/>
        <v>101.679</v>
      </c>
      <c r="I51" s="88">
        <f t="shared" si="10"/>
        <v>94.272999999999996</v>
      </c>
      <c r="J51" s="88">
        <f t="shared" si="10"/>
        <v>59.781000000000006</v>
      </c>
      <c r="K51" s="88">
        <f t="shared" si="10"/>
        <v>42.723999999999997</v>
      </c>
      <c r="L51" s="88">
        <f t="shared" si="10"/>
        <v>40.805999999999997</v>
      </c>
      <c r="M51" s="88">
        <f t="shared" si="10"/>
        <v>21.722999999999999</v>
      </c>
      <c r="N51" s="88">
        <f t="shared" si="10"/>
        <v>22.773</v>
      </c>
      <c r="O51" s="88">
        <f t="shared" si="10"/>
        <v>30.073999999999998</v>
      </c>
      <c r="P51" s="88">
        <f t="shared" si="10"/>
        <v>31.966999999999999</v>
      </c>
      <c r="Q51" s="88">
        <f t="shared" si="10"/>
        <v>77.363000000000014</v>
      </c>
      <c r="R51" s="88">
        <f t="shared" si="10"/>
        <v>41.070999999999998</v>
      </c>
      <c r="S51" s="88">
        <f t="shared" si="10"/>
        <v>50.094000000000001</v>
      </c>
      <c r="T51" s="88">
        <f t="shared" si="10"/>
        <v>28.49</v>
      </c>
      <c r="U51" s="88">
        <f t="shared" si="10"/>
        <v>17.742000000000001</v>
      </c>
      <c r="V51" s="88">
        <f t="shared" si="10"/>
        <v>14.231000000000002</v>
      </c>
      <c r="W51" s="88">
        <f t="shared" si="10"/>
        <v>17</v>
      </c>
      <c r="X51" s="88">
        <f t="shared" si="10"/>
        <v>17.777000000000001</v>
      </c>
      <c r="Y51" s="88">
        <f t="shared" si="10"/>
        <v>18.408999999999999</v>
      </c>
      <c r="Z51" s="89">
        <f t="shared" si="10"/>
        <v>0</v>
      </c>
      <c r="AA51" s="104">
        <f>SUM(B51:Z51)</f>
        <v>1013.3660000000002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-13.6</v>
      </c>
      <c r="C4" s="18">
        <v>2.2999999999999998</v>
      </c>
      <c r="D4" s="18">
        <v>-21.6</v>
      </c>
      <c r="E4" s="18">
        <v>-11.7</v>
      </c>
      <c r="F4" s="18"/>
      <c r="G4" s="18">
        <v>-27.7</v>
      </c>
      <c r="H4" s="18">
        <v>53.3</v>
      </c>
      <c r="I4" s="18">
        <v>42.4</v>
      </c>
      <c r="J4" s="18"/>
      <c r="K4" s="18"/>
      <c r="L4" s="18"/>
      <c r="M4" s="18"/>
      <c r="N4" s="18"/>
      <c r="O4" s="18"/>
      <c r="P4" s="18"/>
      <c r="Q4" s="18"/>
      <c r="R4" s="18">
        <v>-8.1</v>
      </c>
      <c r="S4" s="18">
        <v>47.1</v>
      </c>
      <c r="T4" s="18"/>
      <c r="U4" s="18"/>
      <c r="V4" s="18"/>
      <c r="W4" s="18"/>
      <c r="X4" s="18"/>
      <c r="Y4" s="18"/>
      <c r="Z4" s="19"/>
      <c r="AA4" s="111">
        <f>SUM(B4:Z4)</f>
        <v>62.399999999999984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123.41</v>
      </c>
      <c r="C7" s="117">
        <v>115</v>
      </c>
      <c r="D7" s="117">
        <v>99.28</v>
      </c>
      <c r="E7" s="117">
        <v>99.59</v>
      </c>
      <c r="F7" s="117">
        <v>83.65</v>
      </c>
      <c r="G7" s="117">
        <v>93.93</v>
      </c>
      <c r="H7" s="117">
        <v>118.99</v>
      </c>
      <c r="I7" s="117">
        <v>112.99</v>
      </c>
      <c r="J7" s="117">
        <v>94.86</v>
      </c>
      <c r="K7" s="117">
        <v>95.05</v>
      </c>
      <c r="L7" s="117">
        <v>84.98</v>
      </c>
      <c r="M7" s="117">
        <v>88.17</v>
      </c>
      <c r="N7" s="117">
        <v>85</v>
      </c>
      <c r="O7" s="117">
        <v>85</v>
      </c>
      <c r="P7" s="117">
        <v>83.82</v>
      </c>
      <c r="Q7" s="117">
        <v>80.959999999999994</v>
      </c>
      <c r="R7" s="117">
        <v>115.7</v>
      </c>
      <c r="S7" s="117">
        <v>130.99</v>
      </c>
      <c r="T7" s="117">
        <v>163.16</v>
      </c>
      <c r="U7" s="117">
        <v>190.83</v>
      </c>
      <c r="V7" s="117">
        <v>191.57</v>
      </c>
      <c r="W7" s="117">
        <v>198.33</v>
      </c>
      <c r="X7" s="117">
        <v>160.54</v>
      </c>
      <c r="Y7" s="117">
        <v>148.93</v>
      </c>
      <c r="Z7" s="118"/>
      <c r="AA7" s="119">
        <f>IF(SUM(B7:Z7)&lt;&gt;0,AVERAGEIF(B7:Z7,"&lt;&gt;"""),"")</f>
        <v>118.53041666666667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13.6</v>
      </c>
      <c r="C15" s="133"/>
      <c r="D15" s="133">
        <v>21.6</v>
      </c>
      <c r="E15" s="133">
        <v>11.7</v>
      </c>
      <c r="F15" s="133"/>
      <c r="G15" s="133">
        <v>27.7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82.7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13.6</v>
      </c>
      <c r="C16" s="135">
        <f t="shared" si="1"/>
        <v>0</v>
      </c>
      <c r="D16" s="135">
        <f t="shared" si="1"/>
        <v>21.6</v>
      </c>
      <c r="E16" s="135">
        <f t="shared" si="1"/>
        <v>11.7</v>
      </c>
      <c r="F16" s="135">
        <f t="shared" si="1"/>
        <v>0</v>
      </c>
      <c r="G16" s="135">
        <f t="shared" si="1"/>
        <v>27.7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2.2999999999999998</v>
      </c>
      <c r="D23" s="133"/>
      <c r="E23" s="133"/>
      <c r="F23" s="133"/>
      <c r="G23" s="133"/>
      <c r="H23" s="133">
        <v>53.3</v>
      </c>
      <c r="I23" s="133">
        <v>42.4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47.1</v>
      </c>
      <c r="T23" s="133"/>
      <c r="U23" s="133"/>
      <c r="V23" s="133"/>
      <c r="W23" s="133"/>
      <c r="X23" s="133"/>
      <c r="Y23" s="133"/>
      <c r="Z23" s="131"/>
      <c r="AA23" s="132">
        <f t="shared" si="2"/>
        <v>145.1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2.2999999999999998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53.3</v>
      </c>
      <c r="I24" s="135">
        <f t="shared" si="3"/>
        <v>42.4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47.1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2023-07-10T13:24:38Z</dcterms:created>
  <dcterms:modified xsi:type="dcterms:W3CDTF">2023-07-10T13:24:39Z</dcterms:modified>
</cp:coreProperties>
</file>