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<sst xmlns="http://schemas.openxmlformats.org/spreadsheetml/2006/main" count="117" uniqueCount="53">
  <si>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09/07/2023 16:16:44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</si>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</sst>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360-47BB-94C2-2D467A3A35F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360-47BB-94C2-2D467A3A35F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5.2729999999999997</c:v>
                </c:pt>
                <c:pt idx="6">
                  <c:v>10</c:v>
                </c:pt>
                <c:pt idx="7">
                  <c:v>38.103000000000002</c:v>
                </c:pt>
                <c:pt idx="18">
                  <c:v>14.222</c:v>
                </c:pt>
                <c:pt idx="19">
                  <c:v>140</c:v>
                </c:pt>
                <c:pt idx="20">
                  <c:v>151</c:v>
                </c:pt>
                <c:pt idx="21">
                  <c:v>160</c:v>
                </c:pt>
                <c:pt idx="22">
                  <c:v>140</c:v>
                </c:pt>
                <c:pt idx="23">
                  <c:v>67.7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60-47BB-94C2-2D467A3A35F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60-47BB-94C2-2D467A3A35F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36.814999999999998</c:v>
                </c:pt>
                <c:pt idx="1">
                  <c:v>41.64</c:v>
                </c:pt>
                <c:pt idx="2">
                  <c:v>55.64</c:v>
                </c:pt>
                <c:pt idx="3">
                  <c:v>62.64</c:v>
                </c:pt>
                <c:pt idx="4">
                  <c:v>69.64</c:v>
                </c:pt>
                <c:pt idx="5">
                  <c:v>47.738999999999997</c:v>
                </c:pt>
                <c:pt idx="6">
                  <c:v>64.686000000000007</c:v>
                </c:pt>
                <c:pt idx="7">
                  <c:v>62.185000000000002</c:v>
                </c:pt>
                <c:pt idx="8">
                  <c:v>6.1159999999999997</c:v>
                </c:pt>
                <c:pt idx="9">
                  <c:v>25.306999999999999</c:v>
                </c:pt>
                <c:pt idx="10">
                  <c:v>52.524000000000001</c:v>
                </c:pt>
                <c:pt idx="11">
                  <c:v>70.716000000000008</c:v>
                </c:pt>
                <c:pt idx="12">
                  <c:v>71.74499999999999</c:v>
                </c:pt>
                <c:pt idx="13">
                  <c:v>69.694999999999993</c:v>
                </c:pt>
                <c:pt idx="14">
                  <c:v>72.653000000000006</c:v>
                </c:pt>
                <c:pt idx="15">
                  <c:v>16.164999999999999</c:v>
                </c:pt>
                <c:pt idx="16">
                  <c:v>8.7809999999999988</c:v>
                </c:pt>
                <c:pt idx="17">
                  <c:v>4.4710000000000001</c:v>
                </c:pt>
                <c:pt idx="18">
                  <c:v>41.915999999999997</c:v>
                </c:pt>
                <c:pt idx="19">
                  <c:v>45.760999999999996</c:v>
                </c:pt>
                <c:pt idx="20">
                  <c:v>41.54</c:v>
                </c:pt>
                <c:pt idx="21">
                  <c:v>39.54</c:v>
                </c:pt>
                <c:pt idx="22">
                  <c:v>27.54</c:v>
                </c:pt>
                <c:pt idx="23">
                  <c:v>16.54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60-47BB-94C2-2D467A3A35F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360-47BB-94C2-2D467A3A35F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360-47BB-94C2-2D467A3A35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89.995000000000005</c:v>
                </c:pt>
                <c:pt idx="1">
                  <c:v>48.015999999999991</c:v>
                </c:pt>
                <c:pt idx="2">
                  <c:v>75.440000000000012</c:v>
                </c:pt>
                <c:pt idx="3">
                  <c:v>62.64</c:v>
                </c:pt>
                <c:pt idx="4">
                  <c:v>69.64</c:v>
                </c:pt>
                <c:pt idx="5">
                  <c:v>47.739000000000004</c:v>
                </c:pt>
                <c:pt idx="6">
                  <c:v>174.68200000000002</c:v>
                </c:pt>
                <c:pt idx="7">
                  <c:v>265.06600000000003</c:v>
                </c:pt>
                <c:pt idx="8">
                  <c:v>20.417000000000002</c:v>
                </c:pt>
                <c:pt idx="9">
                  <c:v>25.306999999999999</c:v>
                </c:pt>
                <c:pt idx="10">
                  <c:v>62.603999999999999</c:v>
                </c:pt>
                <c:pt idx="11">
                  <c:v>70.715999999999994</c:v>
                </c:pt>
                <c:pt idx="12">
                  <c:v>71.745000000000005</c:v>
                </c:pt>
                <c:pt idx="13">
                  <c:v>76.518999999999991</c:v>
                </c:pt>
                <c:pt idx="14">
                  <c:v>82.981000000000009</c:v>
                </c:pt>
                <c:pt idx="15">
                  <c:v>16.164999999999999</c:v>
                </c:pt>
                <c:pt idx="16">
                  <c:v>8.7810000000000006</c:v>
                </c:pt>
                <c:pt idx="17">
                  <c:v>9.8829999999999991</c:v>
                </c:pt>
                <c:pt idx="18">
                  <c:v>56.81</c:v>
                </c:pt>
                <c:pt idx="19">
                  <c:v>185.82399999999998</c:v>
                </c:pt>
                <c:pt idx="20">
                  <c:v>192.59399999999999</c:v>
                </c:pt>
                <c:pt idx="21">
                  <c:v>199.62900000000002</c:v>
                </c:pt>
                <c:pt idx="22">
                  <c:v>167.74100000000001</c:v>
                </c:pt>
                <c:pt idx="23">
                  <c:v>84.504999999999995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60-47BB-94C2-2D467A3A35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120.1</c:v>
                </c:pt>
                <c:pt idx="1">
                  <c:v>109.78</c:v>
                </c:pt>
                <c:pt idx="2">
                  <c:v>94.14</c:v>
                </c:pt>
                <c:pt idx="3">
                  <c:v>69.92</c:v>
                </c:pt>
                <c:pt idx="4">
                  <c:v>69.900000000000006</c:v>
                </c:pt>
                <c:pt idx="5">
                  <c:v>73.58</c:v>
                </c:pt>
                <c:pt idx="6">
                  <c:v>114.92</c:v>
                </c:pt>
                <c:pt idx="7">
                  <c:v>125</c:v>
                </c:pt>
                <c:pt idx="8">
                  <c:v>86.4</c:v>
                </c:pt>
                <c:pt idx="9">
                  <c:v>82.57</c:v>
                </c:pt>
                <c:pt idx="10">
                  <c:v>73.7</c:v>
                </c:pt>
                <c:pt idx="11">
                  <c:v>75</c:v>
                </c:pt>
                <c:pt idx="12">
                  <c:v>75.010000000000005</c:v>
                </c:pt>
                <c:pt idx="13">
                  <c:v>74.8</c:v>
                </c:pt>
                <c:pt idx="14">
                  <c:v>73.989999999999995</c:v>
                </c:pt>
                <c:pt idx="15">
                  <c:v>74.25</c:v>
                </c:pt>
                <c:pt idx="16">
                  <c:v>86.33</c:v>
                </c:pt>
                <c:pt idx="17">
                  <c:v>87.4</c:v>
                </c:pt>
                <c:pt idx="18">
                  <c:v>132</c:v>
                </c:pt>
                <c:pt idx="19">
                  <c:v>165.49</c:v>
                </c:pt>
                <c:pt idx="20">
                  <c:v>173.42</c:v>
                </c:pt>
                <c:pt idx="21">
                  <c:v>165.42</c:v>
                </c:pt>
                <c:pt idx="22">
                  <c:v>160</c:v>
                </c:pt>
                <c:pt idx="23">
                  <c:v>128.9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60-47BB-94C2-2D467A3A35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89.99499999999999</v>
      </c>
      <c r="C4" s="18">
        <v>48.016000000000005</v>
      </c>
      <c r="D4" s="18">
        <v>75.44</v>
      </c>
      <c r="E4" s="18">
        <v>62.64</v>
      </c>
      <c r="F4" s="18">
        <v>69.64</v>
      </c>
      <c r="G4" s="18">
        <v>47.738999999999997</v>
      </c>
      <c r="H4" s="18">
        <v>174.70599999999999</v>
      </c>
      <c r="I4" s="18">
        <v>265.02599999999995</v>
      </c>
      <c r="J4" s="18">
        <v>20.417000000000002</v>
      </c>
      <c r="K4" s="18">
        <v>25.306999999999999</v>
      </c>
      <c r="L4" s="18">
        <v>62.603999999999999</v>
      </c>
      <c r="M4" s="18">
        <v>70.716000000000008</v>
      </c>
      <c r="N4" s="18">
        <v>71.74499999999999</v>
      </c>
      <c r="O4" s="18">
        <v>76.518999999999991</v>
      </c>
      <c r="P4" s="18">
        <v>82.981000000000009</v>
      </c>
      <c r="Q4" s="18">
        <v>16.164999999999999</v>
      </c>
      <c r="R4" s="18">
        <v>8.7809999999999988</v>
      </c>
      <c r="S4" s="18">
        <v>9.8829999999999991</v>
      </c>
      <c r="T4" s="18">
        <v>56.809999999999995</v>
      </c>
      <c r="U4" s="18">
        <v>185.85699999999997</v>
      </c>
      <c r="V4" s="18">
        <v>192.60999999999999</v>
      </c>
      <c r="W4" s="18">
        <v>199.66200000000001</v>
      </c>
      <c r="X4" s="18">
        <v>167.702</v>
      </c>
      <c r="Y4" s="18">
        <v>84.463999999999999</v>
      </c>
      <c r="Z4" s="19"/>
      <c r="AA4" s="20">
        <f>SUM(B4:Z4)</f>
        <v>2165.4249999999997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120.1</v>
      </c>
      <c r="C7" s="28">
        <v>109.78</v>
      </c>
      <c r="D7" s="28">
        <v>94.14</v>
      </c>
      <c r="E7" s="28">
        <v>69.92</v>
      </c>
      <c r="F7" s="28">
        <v>69.900000000000006</v>
      </c>
      <c r="G7" s="28">
        <v>73.58</v>
      </c>
      <c r="H7" s="28">
        <v>114.92</v>
      </c>
      <c r="I7" s="28">
        <v>125</v>
      </c>
      <c r="J7" s="28">
        <v>86.4</v>
      </c>
      <c r="K7" s="28">
        <v>82.57</v>
      </c>
      <c r="L7" s="28">
        <v>73.7</v>
      </c>
      <c r="M7" s="28">
        <v>75</v>
      </c>
      <c r="N7" s="28">
        <v>75.010000000000005</v>
      </c>
      <c r="O7" s="28">
        <v>74.8</v>
      </c>
      <c r="P7" s="28">
        <v>73.989999999999995</v>
      </c>
      <c r="Q7" s="28">
        <v>74.25</v>
      </c>
      <c r="R7" s="28">
        <v>86.33</v>
      </c>
      <c r="S7" s="28">
        <v>87.4</v>
      </c>
      <c r="T7" s="28">
        <v>132</v>
      </c>
      <c r="U7" s="28">
        <v>165.49</v>
      </c>
      <c r="V7" s="28">
        <v>173.42</v>
      </c>
      <c r="W7" s="28">
        <v>165.42</v>
      </c>
      <c r="X7" s="28">
        <v>160</v>
      </c>
      <c r="Y7" s="28">
        <v>128.9</v>
      </c>
      <c r="Z7" s="29"/>
      <c r="AA7" s="30">
        <f>IF(SUM(B7:Z7)&lt;&gt;0,AVERAGEIF(B7:Z7,"&lt;&gt;"""),"")</f>
        <v>103.83416666666666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5.2729999999999997</v>
      </c>
      <c r="D12" s="52"/>
      <c r="E12" s="52"/>
      <c r="F12" s="52"/>
      <c r="G12" s="52"/>
      <c r="H12" s="52">
        <v>10</v>
      </c>
      <c r="I12" s="52">
        <v>38.103000000000002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14.222</v>
      </c>
      <c r="U12" s="52">
        <v>140</v>
      </c>
      <c r="V12" s="52">
        <v>151</v>
      </c>
      <c r="W12" s="52">
        <v>160</v>
      </c>
      <c r="X12" s="52">
        <v>140</v>
      </c>
      <c r="Y12" s="52">
        <v>67.7</v>
      </c>
      <c r="Z12" s="53"/>
      <c r="AA12" s="54">
        <f t="shared" si="0"/>
        <v>776.298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36.814999999999998</v>
      </c>
      <c r="C14" s="57">
        <v>41.64</v>
      </c>
      <c r="D14" s="57">
        <v>55.64</v>
      </c>
      <c r="E14" s="57">
        <v>62.64</v>
      </c>
      <c r="F14" s="57">
        <v>69.64</v>
      </c>
      <c r="G14" s="57">
        <v>47.738999999999997</v>
      </c>
      <c r="H14" s="57">
        <v>64.686000000000007</v>
      </c>
      <c r="I14" s="57">
        <v>62.185000000000002</v>
      </c>
      <c r="J14" s="57">
        <v>6.1159999999999997</v>
      </c>
      <c r="K14" s="57">
        <v>25.306999999999999</v>
      </c>
      <c r="L14" s="57">
        <v>52.524000000000001</v>
      </c>
      <c r="M14" s="57">
        <v>70.716000000000008</v>
      </c>
      <c r="N14" s="57">
        <v>71.74499999999999</v>
      </c>
      <c r="O14" s="57">
        <v>69.694999999999993</v>
      </c>
      <c r="P14" s="57">
        <v>72.653000000000006</v>
      </c>
      <c r="Q14" s="57">
        <v>16.164999999999999</v>
      </c>
      <c r="R14" s="57">
        <v>8.7809999999999988</v>
      </c>
      <c r="S14" s="57">
        <v>4.4710000000000001</v>
      </c>
      <c r="T14" s="57">
        <v>41.915999999999997</v>
      </c>
      <c r="U14" s="57">
        <v>45.760999999999996</v>
      </c>
      <c r="V14" s="57">
        <v>41.54</v>
      </c>
      <c r="W14" s="57">
        <v>39.54</v>
      </c>
      <c r="X14" s="57">
        <v>27.54</v>
      </c>
      <c r="Y14" s="57">
        <v>16.54</v>
      </c>
      <c r="Z14" s="58"/>
      <c r="AA14" s="59">
        <f t="shared" si="0"/>
        <v>1051.9949999999997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86.814999999999998</v>
      </c>
      <c r="C16" s="62">
        <f t="shared" ref="C16:Z16" si="1">IF(LEN(C$2)&gt;0,SUM(C10:C15),"")</f>
        <v>46.912999999999997</v>
      </c>
      <c r="D16" s="62">
        <f t="shared" si="1"/>
        <v>55.64</v>
      </c>
      <c r="E16" s="62">
        <f t="shared" si="1"/>
        <v>62.64</v>
      </c>
      <c r="F16" s="62">
        <f t="shared" si="1"/>
        <v>69.64</v>
      </c>
      <c r="G16" s="62">
        <f t="shared" si="1"/>
        <v>47.738999999999997</v>
      </c>
      <c r="H16" s="62">
        <f t="shared" si="1"/>
        <v>74.686000000000007</v>
      </c>
      <c r="I16" s="62">
        <f t="shared" si="1"/>
        <v>100.28800000000001</v>
      </c>
      <c r="J16" s="62">
        <f t="shared" si="1"/>
        <v>6.1159999999999997</v>
      </c>
      <c r="K16" s="62">
        <f t="shared" si="1"/>
        <v>25.306999999999999</v>
      </c>
      <c r="L16" s="62">
        <f t="shared" si="1"/>
        <v>52.524000000000001</v>
      </c>
      <c r="M16" s="62">
        <f t="shared" si="1"/>
        <v>70.716000000000008</v>
      </c>
      <c r="N16" s="62">
        <f t="shared" si="1"/>
        <v>71.74499999999999</v>
      </c>
      <c r="O16" s="62">
        <f t="shared" si="1"/>
        <v>69.694999999999993</v>
      </c>
      <c r="P16" s="62">
        <f t="shared" si="1"/>
        <v>72.653000000000006</v>
      </c>
      <c r="Q16" s="62">
        <f t="shared" si="1"/>
        <v>16.164999999999999</v>
      </c>
      <c r="R16" s="62">
        <f t="shared" si="1"/>
        <v>8.7809999999999988</v>
      </c>
      <c r="S16" s="62">
        <f t="shared" si="1"/>
        <v>4.4710000000000001</v>
      </c>
      <c r="T16" s="62">
        <f t="shared" si="1"/>
        <v>56.137999999999998</v>
      </c>
      <c r="U16" s="62">
        <f t="shared" si="1"/>
        <v>185.761</v>
      </c>
      <c r="V16" s="62">
        <f t="shared" si="1"/>
        <v>192.54</v>
      </c>
      <c r="W16" s="62">
        <f t="shared" si="1"/>
        <v>199.54</v>
      </c>
      <c r="X16" s="62">
        <f t="shared" si="1"/>
        <v>167.54</v>
      </c>
      <c r="Y16" s="62">
        <f t="shared" si="1"/>
        <v>84.240000000000009</v>
      </c>
      <c r="Z16" s="63" t="str">
        <f t="shared" si="1"/>
        <v/>
      </c>
      <c r="AA16" s="64">
        <f>SUM(AA10:AA15)</f>
        <v>1828.2929999999997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>
        <v>125</v>
      </c>
      <c r="J19" s="72"/>
      <c r="K19" s="72"/>
      <c r="L19" s="72">
        <v>10.08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185.08</v>
      </c>
    </row>
    <row r="20" spans="1:27" ht="24.95" customHeight="1" x14ac:dyDescent="0.2">
      <c r="A20" s="75" t="s">
        <v>15</v>
      </c>
      <c r="B20" s="76">
        <v>2.5229999999999997</v>
      </c>
      <c r="C20" s="77">
        <v>1.103</v>
      </c>
      <c r="D20" s="77">
        <v>1.1100000000000001</v>
      </c>
      <c r="E20" s="77"/>
      <c r="F20" s="77"/>
      <c r="G20" s="77"/>
      <c r="H20" s="77">
        <v>0.71699999999999997</v>
      </c>
      <c r="I20" s="77">
        <v>0.51500000000000001</v>
      </c>
      <c r="J20" s="77">
        <v>14.301</v>
      </c>
      <c r="K20" s="77"/>
      <c r="L20" s="77"/>
      <c r="M20" s="77"/>
      <c r="N20" s="77"/>
      <c r="O20" s="77"/>
      <c r="P20" s="77"/>
      <c r="Q20" s="77"/>
      <c r="R20" s="77"/>
      <c r="S20" s="77">
        <v>5.4119999999999999</v>
      </c>
      <c r="T20" s="77">
        <v>0.67200000000000004</v>
      </c>
      <c r="U20" s="77"/>
      <c r="V20" s="77"/>
      <c r="W20" s="77"/>
      <c r="X20" s="77"/>
      <c r="Y20" s="77"/>
      <c r="Z20" s="78"/>
      <c r="AA20" s="79">
        <f t="shared" si="2"/>
        <v>26.352999999999998</v>
      </c>
    </row>
    <row r="21" spans="1:27" ht="24.95" customHeight="1" x14ac:dyDescent="0.2">
      <c r="A21" s="75" t="s">
        <v>16</v>
      </c>
      <c r="B21" s="80">
        <v>0.45700000000000002</v>
      </c>
      <c r="C21" s="81"/>
      <c r="D21" s="81">
        <v>18.690000000000001</v>
      </c>
      <c r="E21" s="81"/>
      <c r="F21" s="81"/>
      <c r="G21" s="81"/>
      <c r="H21" s="81">
        <v>49.302999999999997</v>
      </c>
      <c r="I21" s="81">
        <v>39.222999999999999</v>
      </c>
      <c r="J21" s="81"/>
      <c r="K21" s="81"/>
      <c r="L21" s="81"/>
      <c r="M21" s="81"/>
      <c r="N21" s="81"/>
      <c r="O21" s="81">
        <v>6.8239999999999998</v>
      </c>
      <c r="P21" s="81">
        <v>10.327999999999999</v>
      </c>
      <c r="Q21" s="81"/>
      <c r="R21" s="81"/>
      <c r="S21" s="81"/>
      <c r="T21" s="81"/>
      <c r="U21" s="81">
        <v>9.6000000000000002E-2</v>
      </c>
      <c r="V21" s="81">
        <v>7.0000000000000007E-2</v>
      </c>
      <c r="W21" s="81">
        <v>0.122</v>
      </c>
      <c r="X21" s="81">
        <v>0.16200000000000001</v>
      </c>
      <c r="Y21" s="81">
        <v>0.224</v>
      </c>
      <c r="Z21" s="78"/>
      <c r="AA21" s="79">
        <f t="shared" si="2"/>
        <v>125.49900000000001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2.9799999999999995</v>
      </c>
      <c r="C25" s="88">
        <f t="shared" ref="C25:Z25" si="3">IF(LEN(C$2)&gt;0,SUM(C19:C24),"")</f>
        <v>1.103</v>
      </c>
      <c r="D25" s="88">
        <f t="shared" si="3"/>
        <v>19.8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100.02</v>
      </c>
      <c r="I25" s="88">
        <f t="shared" si="3"/>
        <v>164.738</v>
      </c>
      <c r="J25" s="88">
        <f t="shared" si="3"/>
        <v>14.301</v>
      </c>
      <c r="K25" s="88">
        <f t="shared" si="3"/>
        <v>0</v>
      </c>
      <c r="L25" s="88">
        <f t="shared" si="3"/>
        <v>10.08</v>
      </c>
      <c r="M25" s="88">
        <f t="shared" si="3"/>
        <v>0</v>
      </c>
      <c r="N25" s="88">
        <f t="shared" si="3"/>
        <v>0</v>
      </c>
      <c r="O25" s="88">
        <f t="shared" si="3"/>
        <v>6.8239999999999998</v>
      </c>
      <c r="P25" s="88">
        <f t="shared" si="3"/>
        <v>10.327999999999999</v>
      </c>
      <c r="Q25" s="88">
        <f t="shared" si="3"/>
        <v>0</v>
      </c>
      <c r="R25" s="88">
        <f t="shared" si="3"/>
        <v>0</v>
      </c>
      <c r="S25" s="88">
        <f t="shared" si="3"/>
        <v>5.4119999999999999</v>
      </c>
      <c r="T25" s="88">
        <f t="shared" si="3"/>
        <v>0.67200000000000004</v>
      </c>
      <c r="U25" s="88">
        <f t="shared" si="3"/>
        <v>9.6000000000000002E-2</v>
      </c>
      <c r="V25" s="88">
        <f t="shared" si="3"/>
        <v>7.0000000000000007E-2</v>
      </c>
      <c r="W25" s="88">
        <f t="shared" si="3"/>
        <v>0.122</v>
      </c>
      <c r="X25" s="88">
        <f t="shared" si="3"/>
        <v>0.16200000000000001</v>
      </c>
      <c r="Y25" s="88">
        <f t="shared" si="3"/>
        <v>0.224</v>
      </c>
      <c r="Z25" s="89" t="str">
        <f t="shared" si="3"/>
        <v/>
      </c>
      <c r="AA25" s="90">
        <f>SUM(AA19:AA24)</f>
        <v>336.93200000000002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89.795000000000002</v>
      </c>
      <c r="C29" s="77">
        <v>48.015999999999998</v>
      </c>
      <c r="D29" s="77">
        <v>75.44</v>
      </c>
      <c r="E29" s="77">
        <v>62.64</v>
      </c>
      <c r="F29" s="77">
        <v>69.64</v>
      </c>
      <c r="G29" s="77">
        <v>47.738999999999997</v>
      </c>
      <c r="H29" s="77">
        <v>174.70599999999999</v>
      </c>
      <c r="I29" s="77">
        <v>265.02600000000001</v>
      </c>
      <c r="J29" s="77">
        <v>20.417000000000002</v>
      </c>
      <c r="K29" s="77">
        <v>25.306999999999999</v>
      </c>
      <c r="L29" s="77">
        <v>62.603999999999999</v>
      </c>
      <c r="M29" s="77">
        <v>70.715999999999994</v>
      </c>
      <c r="N29" s="77">
        <v>71.745000000000005</v>
      </c>
      <c r="O29" s="77">
        <v>76.519000000000005</v>
      </c>
      <c r="P29" s="77">
        <v>82.980999999999995</v>
      </c>
      <c r="Q29" s="77">
        <v>16.164999999999999</v>
      </c>
      <c r="R29" s="77">
        <v>8.7810000000000006</v>
      </c>
      <c r="S29" s="77">
        <v>9.8829999999999991</v>
      </c>
      <c r="T29" s="77">
        <v>56.81</v>
      </c>
      <c r="U29" s="77">
        <v>185.857</v>
      </c>
      <c r="V29" s="77">
        <v>192.61</v>
      </c>
      <c r="W29" s="77">
        <v>199.66200000000001</v>
      </c>
      <c r="X29" s="77">
        <v>167.702</v>
      </c>
      <c r="Y29" s="77">
        <v>84.463999999999999</v>
      </c>
      <c r="Z29" s="78"/>
      <c r="AA29" s="79">
        <f>SUM(B29:Z29)</f>
        <v>2165.2249999999999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89.795000000000002</v>
      </c>
      <c r="C31" s="62">
        <f t="shared" ref="C31:Z31" si="4">IF(LEN(C$2)&gt;0,SUM(C28:C30),"")</f>
        <v>48.015999999999998</v>
      </c>
      <c r="D31" s="62">
        <f t="shared" si="4"/>
        <v>75.44</v>
      </c>
      <c r="E31" s="62">
        <f t="shared" si="4"/>
        <v>62.64</v>
      </c>
      <c r="F31" s="62">
        <f t="shared" si="4"/>
        <v>69.64</v>
      </c>
      <c r="G31" s="62">
        <f t="shared" si="4"/>
        <v>47.738999999999997</v>
      </c>
      <c r="H31" s="62">
        <f t="shared" si="4"/>
        <v>174.70599999999999</v>
      </c>
      <c r="I31" s="62">
        <f t="shared" si="4"/>
        <v>265.02600000000001</v>
      </c>
      <c r="J31" s="62">
        <f t="shared" si="4"/>
        <v>20.417000000000002</v>
      </c>
      <c r="K31" s="62">
        <f t="shared" si="4"/>
        <v>25.306999999999999</v>
      </c>
      <c r="L31" s="62">
        <f t="shared" si="4"/>
        <v>62.603999999999999</v>
      </c>
      <c r="M31" s="62">
        <f t="shared" si="4"/>
        <v>70.715999999999994</v>
      </c>
      <c r="N31" s="62">
        <f t="shared" si="4"/>
        <v>71.745000000000005</v>
      </c>
      <c r="O31" s="62">
        <f t="shared" si="4"/>
        <v>76.519000000000005</v>
      </c>
      <c r="P31" s="62">
        <f t="shared" si="4"/>
        <v>82.980999999999995</v>
      </c>
      <c r="Q31" s="62">
        <f t="shared" si="4"/>
        <v>16.164999999999999</v>
      </c>
      <c r="R31" s="62">
        <f t="shared" si="4"/>
        <v>8.7810000000000006</v>
      </c>
      <c r="S31" s="62">
        <f t="shared" si="4"/>
        <v>9.8829999999999991</v>
      </c>
      <c r="T31" s="62">
        <f t="shared" si="4"/>
        <v>56.81</v>
      </c>
      <c r="U31" s="62">
        <f t="shared" si="4"/>
        <v>185.857</v>
      </c>
      <c r="V31" s="62">
        <f t="shared" si="4"/>
        <v>192.61</v>
      </c>
      <c r="W31" s="62">
        <f t="shared" si="4"/>
        <v>199.66200000000001</v>
      </c>
      <c r="X31" s="62">
        <f t="shared" si="4"/>
        <v>167.702</v>
      </c>
      <c r="Y31" s="62">
        <f t="shared" si="4"/>
        <v>84.463999999999999</v>
      </c>
      <c r="Z31" s="63" t="str">
        <f t="shared" si="4"/>
        <v/>
      </c>
      <c r="AA31" s="64">
        <f>SUM(AA28:AA30)</f>
        <v>2165.2249999999999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0.2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0.2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0.2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0.2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89.995000000000005</v>
      </c>
      <c r="C51" s="88">
        <f t="shared" si="10"/>
        <v>48.015999999999998</v>
      </c>
      <c r="D51" s="88">
        <f t="shared" si="10"/>
        <v>75.44</v>
      </c>
      <c r="E51" s="88">
        <f t="shared" si="10"/>
        <v>62.64</v>
      </c>
      <c r="F51" s="88">
        <f t="shared" si="10"/>
        <v>69.64</v>
      </c>
      <c r="G51" s="88">
        <f t="shared" si="10"/>
        <v>47.738999999999997</v>
      </c>
      <c r="H51" s="88">
        <f t="shared" si="10"/>
        <v>174.70600000000002</v>
      </c>
      <c r="I51" s="88">
        <f t="shared" si="10"/>
        <v>265.02600000000001</v>
      </c>
      <c r="J51" s="88">
        <f t="shared" si="10"/>
        <v>20.417000000000002</v>
      </c>
      <c r="K51" s="88">
        <f t="shared" si="10"/>
        <v>25.306999999999999</v>
      </c>
      <c r="L51" s="88">
        <f t="shared" si="10"/>
        <v>62.603999999999999</v>
      </c>
      <c r="M51" s="88">
        <f t="shared" si="10"/>
        <v>70.716000000000008</v>
      </c>
      <c r="N51" s="88">
        <f t="shared" si="10"/>
        <v>71.74499999999999</v>
      </c>
      <c r="O51" s="88">
        <f t="shared" si="10"/>
        <v>76.518999999999991</v>
      </c>
      <c r="P51" s="88">
        <f t="shared" si="10"/>
        <v>82.981000000000009</v>
      </c>
      <c r="Q51" s="88">
        <f t="shared" si="10"/>
        <v>16.164999999999999</v>
      </c>
      <c r="R51" s="88">
        <f t="shared" si="10"/>
        <v>8.7809999999999988</v>
      </c>
      <c r="S51" s="88">
        <f t="shared" si="10"/>
        <v>9.8829999999999991</v>
      </c>
      <c r="T51" s="88">
        <f t="shared" si="10"/>
        <v>56.809999999999995</v>
      </c>
      <c r="U51" s="88">
        <f t="shared" si="10"/>
        <v>185.857</v>
      </c>
      <c r="V51" s="88">
        <f t="shared" si="10"/>
        <v>192.60999999999999</v>
      </c>
      <c r="W51" s="88">
        <f t="shared" si="10"/>
        <v>199.66200000000001</v>
      </c>
      <c r="X51" s="88">
        <f t="shared" si="10"/>
        <v>167.702</v>
      </c>
      <c r="Y51" s="88">
        <f t="shared" si="10"/>
        <v>84.464000000000013</v>
      </c>
      <c r="Z51" s="89" t="str">
        <f t="shared" si="10"/>
        <v/>
      </c>
      <c r="AA51" s="104">
        <f>SUM(B51:Z51)</f>
        <v>2165.4249999999997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89.995000000000005</v>
      </c>
      <c r="C4" s="18">
        <v>48.015999999999991</v>
      </c>
      <c r="D4" s="18">
        <v>75.440000000000012</v>
      </c>
      <c r="E4" s="18">
        <v>62.64</v>
      </c>
      <c r="F4" s="18">
        <v>69.64</v>
      </c>
      <c r="G4" s="18">
        <v>47.739000000000004</v>
      </c>
      <c r="H4" s="18">
        <v>174.68200000000002</v>
      </c>
      <c r="I4" s="18">
        <v>265.06600000000003</v>
      </c>
      <c r="J4" s="18">
        <v>20.417000000000002</v>
      </c>
      <c r="K4" s="18">
        <v>25.306999999999999</v>
      </c>
      <c r="L4" s="18">
        <v>62.603999999999999</v>
      </c>
      <c r="M4" s="18">
        <v>70.715999999999994</v>
      </c>
      <c r="N4" s="18">
        <v>71.745000000000005</v>
      </c>
      <c r="O4" s="18">
        <v>76.518999999999991</v>
      </c>
      <c r="P4" s="18">
        <v>82.981000000000009</v>
      </c>
      <c r="Q4" s="18">
        <v>16.164999999999999</v>
      </c>
      <c r="R4" s="18">
        <v>8.7810000000000006</v>
      </c>
      <c r="S4" s="18">
        <v>9.8829999999999991</v>
      </c>
      <c r="T4" s="18">
        <v>56.81</v>
      </c>
      <c r="U4" s="18">
        <v>185.82399999999998</v>
      </c>
      <c r="V4" s="18">
        <v>192.59399999999999</v>
      </c>
      <c r="W4" s="18">
        <v>199.62900000000002</v>
      </c>
      <c r="X4" s="18">
        <v>167.74100000000001</v>
      </c>
      <c r="Y4" s="18">
        <v>84.504999999999995</v>
      </c>
      <c r="Z4" s="19"/>
      <c r="AA4" s="20">
        <f>SUM(B4:Z4)</f>
        <v>2165.4390000000003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120.1</v>
      </c>
      <c r="C7" s="28">
        <v>109.78</v>
      </c>
      <c r="D7" s="28">
        <v>94.14</v>
      </c>
      <c r="E7" s="28">
        <v>69.92</v>
      </c>
      <c r="F7" s="28">
        <v>69.900000000000006</v>
      </c>
      <c r="G7" s="28">
        <v>73.58</v>
      </c>
      <c r="H7" s="28">
        <v>114.92</v>
      </c>
      <c r="I7" s="28">
        <v>125</v>
      </c>
      <c r="J7" s="28">
        <v>86.4</v>
      </c>
      <c r="K7" s="28">
        <v>82.57</v>
      </c>
      <c r="L7" s="28">
        <v>73.7</v>
      </c>
      <c r="M7" s="28">
        <v>75</v>
      </c>
      <c r="N7" s="28">
        <v>75.010000000000005</v>
      </c>
      <c r="O7" s="28">
        <v>74.8</v>
      </c>
      <c r="P7" s="28">
        <v>73.989999999999995</v>
      </c>
      <c r="Q7" s="28">
        <v>74.25</v>
      </c>
      <c r="R7" s="28">
        <v>86.33</v>
      </c>
      <c r="S7" s="28">
        <v>87.4</v>
      </c>
      <c r="T7" s="28">
        <v>132</v>
      </c>
      <c r="U7" s="28">
        <v>165.49</v>
      </c>
      <c r="V7" s="28">
        <v>173.42</v>
      </c>
      <c r="W7" s="28">
        <v>165.42</v>
      </c>
      <c r="X7" s="28">
        <v>160</v>
      </c>
      <c r="Y7" s="28">
        <v>128.9</v>
      </c>
      <c r="Z7" s="29"/>
      <c r="AA7" s="30">
        <f>IF(SUM(B7:Z7)&lt;&gt;0,AVERAGEIF(B7:Z7,"&lt;&gt;"""),"")</f>
        <v>103.83416666666666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30.841999999999999</v>
      </c>
      <c r="F12" s="52">
        <v>41.710999999999999</v>
      </c>
      <c r="G12" s="52">
        <v>2.84</v>
      </c>
      <c r="H12" s="52"/>
      <c r="I12" s="52"/>
      <c r="J12" s="52"/>
      <c r="K12" s="52"/>
      <c r="L12" s="52">
        <v>32.332000000000001</v>
      </c>
      <c r="M12" s="52">
        <v>45.664000000000001</v>
      </c>
      <c r="N12" s="52">
        <v>29.167000000000002</v>
      </c>
      <c r="O12" s="52">
        <v>47.811999999999998</v>
      </c>
      <c r="P12" s="52">
        <v>49.814000000000007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280.18200000000002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9.9619999999999997</v>
      </c>
      <c r="F14" s="57">
        <v>10.184000000000001</v>
      </c>
      <c r="G14" s="57">
        <v>7.6430000000000007</v>
      </c>
      <c r="H14" s="57"/>
      <c r="I14" s="57"/>
      <c r="J14" s="57"/>
      <c r="K14" s="57">
        <v>1.625</v>
      </c>
      <c r="L14" s="57">
        <v>7.7900000000000009</v>
      </c>
      <c r="M14" s="57">
        <v>7.7129999999999992</v>
      </c>
      <c r="N14" s="57">
        <v>7.8109999999999999</v>
      </c>
      <c r="O14" s="57">
        <v>8.1959999999999997</v>
      </c>
      <c r="P14" s="57">
        <v>8.8209999999999997</v>
      </c>
      <c r="Q14" s="57">
        <v>9.0040000000000013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78.749000000000009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40.804000000000002</v>
      </c>
      <c r="F16" s="62">
        <f t="shared" si="1"/>
        <v>51.894999999999996</v>
      </c>
      <c r="G16" s="62">
        <f t="shared" si="1"/>
        <v>10.483000000000001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1.625</v>
      </c>
      <c r="L16" s="62">
        <f t="shared" si="1"/>
        <v>40.122</v>
      </c>
      <c r="M16" s="62">
        <f t="shared" si="1"/>
        <v>53.377000000000002</v>
      </c>
      <c r="N16" s="62">
        <f t="shared" si="1"/>
        <v>36.978000000000002</v>
      </c>
      <c r="O16" s="62">
        <f t="shared" si="1"/>
        <v>56.007999999999996</v>
      </c>
      <c r="P16" s="62">
        <f t="shared" si="1"/>
        <v>58.635000000000005</v>
      </c>
      <c r="Q16" s="62">
        <f t="shared" si="1"/>
        <v>9.0040000000000013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358.93100000000004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/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>
        <v>20</v>
      </c>
      <c r="E20" s="77"/>
      <c r="F20" s="77"/>
      <c r="G20" s="77">
        <v>26</v>
      </c>
      <c r="H20" s="77">
        <v>20.079999999999998</v>
      </c>
      <c r="I20" s="77">
        <v>25.713999999999999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8.6</v>
      </c>
      <c r="U20" s="77">
        <v>18.305999999999997</v>
      </c>
      <c r="V20" s="77">
        <v>26.855999999999998</v>
      </c>
      <c r="W20" s="77">
        <v>40.982000000000006</v>
      </c>
      <c r="X20" s="77">
        <v>25.356999999999999</v>
      </c>
      <c r="Y20" s="77">
        <v>0.24299999999999999</v>
      </c>
      <c r="Z20" s="78"/>
      <c r="AA20" s="79">
        <f t="shared" si="2"/>
        <v>212.13799999999998</v>
      </c>
    </row>
    <row r="21" spans="1:27" ht="24.95" customHeight="1" x14ac:dyDescent="0.2">
      <c r="A21" s="75" t="s">
        <v>16</v>
      </c>
      <c r="B21" s="80">
        <v>14.994999999999999</v>
      </c>
      <c r="C21" s="81">
        <v>15.116000000000001</v>
      </c>
      <c r="D21" s="81">
        <v>27.439999999999998</v>
      </c>
      <c r="E21" s="81">
        <v>21.835999999999999</v>
      </c>
      <c r="F21" s="81">
        <v>17.744999999999997</v>
      </c>
      <c r="G21" s="81">
        <v>11.256</v>
      </c>
      <c r="H21" s="81">
        <v>12.302</v>
      </c>
      <c r="I21" s="81">
        <v>13.852</v>
      </c>
      <c r="J21" s="81">
        <v>20.417000000000002</v>
      </c>
      <c r="K21" s="81">
        <v>23.681999999999999</v>
      </c>
      <c r="L21" s="81">
        <v>22.481999999999999</v>
      </c>
      <c r="M21" s="81">
        <v>17.338999999999999</v>
      </c>
      <c r="N21" s="81">
        <v>34.766999999999996</v>
      </c>
      <c r="O21" s="81">
        <v>20.510999999999999</v>
      </c>
      <c r="P21" s="81">
        <v>24.346</v>
      </c>
      <c r="Q21" s="81">
        <v>7.1609999999999996</v>
      </c>
      <c r="R21" s="81">
        <v>8.7810000000000006</v>
      </c>
      <c r="S21" s="81">
        <v>9.8829999999999991</v>
      </c>
      <c r="T21" s="81">
        <v>14.61</v>
      </c>
      <c r="U21" s="81">
        <v>16.518000000000001</v>
      </c>
      <c r="V21" s="81">
        <v>17.937999999999999</v>
      </c>
      <c r="W21" s="81">
        <v>31.646999999999998</v>
      </c>
      <c r="X21" s="81">
        <v>19.884</v>
      </c>
      <c r="Y21" s="81">
        <v>20.061999999999998</v>
      </c>
      <c r="Z21" s="78"/>
      <c r="AA21" s="79">
        <f t="shared" si="2"/>
        <v>444.57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89.995000000000005</v>
      </c>
      <c r="C25" s="88">
        <f t="shared" si="3"/>
        <v>15.116000000000001</v>
      </c>
      <c r="D25" s="88">
        <f t="shared" si="3"/>
        <v>75.44</v>
      </c>
      <c r="E25" s="88">
        <f t="shared" si="3"/>
        <v>21.835999999999999</v>
      </c>
      <c r="F25" s="88">
        <f t="shared" si="3"/>
        <v>17.744999999999997</v>
      </c>
      <c r="G25" s="88">
        <f t="shared" si="3"/>
        <v>37.256</v>
      </c>
      <c r="H25" s="88">
        <f t="shared" si="3"/>
        <v>32.381999999999998</v>
      </c>
      <c r="I25" s="88">
        <f t="shared" si="3"/>
        <v>39.566000000000003</v>
      </c>
      <c r="J25" s="88">
        <f t="shared" si="3"/>
        <v>20.417000000000002</v>
      </c>
      <c r="K25" s="88">
        <f t="shared" si="3"/>
        <v>23.681999999999999</v>
      </c>
      <c r="L25" s="88">
        <f t="shared" si="3"/>
        <v>22.481999999999999</v>
      </c>
      <c r="M25" s="88">
        <f t="shared" si="3"/>
        <v>17.338999999999999</v>
      </c>
      <c r="N25" s="88">
        <f t="shared" si="3"/>
        <v>34.766999999999996</v>
      </c>
      <c r="O25" s="88">
        <f t="shared" si="3"/>
        <v>20.510999999999999</v>
      </c>
      <c r="P25" s="88">
        <f t="shared" si="3"/>
        <v>24.346</v>
      </c>
      <c r="Q25" s="88">
        <f t="shared" si="3"/>
        <v>7.1609999999999996</v>
      </c>
      <c r="R25" s="88">
        <f t="shared" si="3"/>
        <v>8.7810000000000006</v>
      </c>
      <c r="S25" s="88">
        <f t="shared" si="3"/>
        <v>9.8829999999999991</v>
      </c>
      <c r="T25" s="88">
        <f t="shared" si="3"/>
        <v>23.21</v>
      </c>
      <c r="U25" s="88">
        <f t="shared" si="3"/>
        <v>34.823999999999998</v>
      </c>
      <c r="V25" s="88">
        <f t="shared" si="3"/>
        <v>44.793999999999997</v>
      </c>
      <c r="W25" s="88">
        <f t="shared" si="3"/>
        <v>72.629000000000005</v>
      </c>
      <c r="X25" s="88">
        <f t="shared" si="3"/>
        <v>45.241</v>
      </c>
      <c r="Y25" s="88">
        <f t="shared" si="3"/>
        <v>20.304999999999996</v>
      </c>
      <c r="Z25" s="89">
        <f t="shared" si="3"/>
        <v>0</v>
      </c>
      <c r="AA25" s="90">
        <f t="shared" si="3"/>
        <v>759.70799999999997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89.995000000000005</v>
      </c>
      <c r="C29" s="77">
        <v>15.116</v>
      </c>
      <c r="D29" s="77">
        <v>75.44</v>
      </c>
      <c r="E29" s="77">
        <v>62.64</v>
      </c>
      <c r="F29" s="77">
        <v>69.64</v>
      </c>
      <c r="G29" s="77">
        <v>47.738999999999997</v>
      </c>
      <c r="H29" s="77">
        <v>32.381999999999998</v>
      </c>
      <c r="I29" s="77">
        <v>39.566000000000003</v>
      </c>
      <c r="J29" s="77">
        <v>20.417000000000002</v>
      </c>
      <c r="K29" s="77">
        <v>25.306999999999999</v>
      </c>
      <c r="L29" s="77">
        <v>62.603999999999999</v>
      </c>
      <c r="M29" s="77">
        <v>70.715999999999994</v>
      </c>
      <c r="N29" s="77">
        <v>71.745000000000005</v>
      </c>
      <c r="O29" s="77">
        <v>76.519000000000005</v>
      </c>
      <c r="P29" s="77">
        <v>82.980999999999995</v>
      </c>
      <c r="Q29" s="77">
        <v>16.164999999999999</v>
      </c>
      <c r="R29" s="77">
        <v>8.7810000000000006</v>
      </c>
      <c r="S29" s="77">
        <v>9.8829999999999991</v>
      </c>
      <c r="T29" s="77">
        <v>23.21</v>
      </c>
      <c r="U29" s="77">
        <v>34.823999999999998</v>
      </c>
      <c r="V29" s="77">
        <v>44.793999999999997</v>
      </c>
      <c r="W29" s="77">
        <v>72.629000000000005</v>
      </c>
      <c r="X29" s="77">
        <v>45.241</v>
      </c>
      <c r="Y29" s="77">
        <v>20.305</v>
      </c>
      <c r="Z29" s="78"/>
      <c r="AA29" s="79">
        <f>SUM(B29:Z29)</f>
        <v>1118.6389999999999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89.995000000000005</v>
      </c>
      <c r="C31" s="62">
        <f t="shared" si="4"/>
        <v>15.116</v>
      </c>
      <c r="D31" s="62">
        <f t="shared" si="4"/>
        <v>75.44</v>
      </c>
      <c r="E31" s="62">
        <f t="shared" si="4"/>
        <v>62.64</v>
      </c>
      <c r="F31" s="62">
        <f t="shared" si="4"/>
        <v>69.64</v>
      </c>
      <c r="G31" s="62">
        <f t="shared" si="4"/>
        <v>47.738999999999997</v>
      </c>
      <c r="H31" s="62">
        <f t="shared" si="4"/>
        <v>32.381999999999998</v>
      </c>
      <c r="I31" s="62">
        <f t="shared" si="4"/>
        <v>39.566000000000003</v>
      </c>
      <c r="J31" s="62">
        <f t="shared" si="4"/>
        <v>20.417000000000002</v>
      </c>
      <c r="K31" s="62">
        <f t="shared" si="4"/>
        <v>25.306999999999999</v>
      </c>
      <c r="L31" s="62">
        <f t="shared" si="4"/>
        <v>62.603999999999999</v>
      </c>
      <c r="M31" s="62">
        <f t="shared" si="4"/>
        <v>70.715999999999994</v>
      </c>
      <c r="N31" s="62">
        <f t="shared" si="4"/>
        <v>71.745000000000005</v>
      </c>
      <c r="O31" s="62">
        <f t="shared" si="4"/>
        <v>76.519000000000005</v>
      </c>
      <c r="P31" s="62">
        <f t="shared" si="4"/>
        <v>82.980999999999995</v>
      </c>
      <c r="Q31" s="62">
        <f t="shared" si="4"/>
        <v>16.164999999999999</v>
      </c>
      <c r="R31" s="62">
        <f t="shared" si="4"/>
        <v>8.7810000000000006</v>
      </c>
      <c r="S31" s="62">
        <f t="shared" si="4"/>
        <v>9.8829999999999991</v>
      </c>
      <c r="T31" s="62">
        <f t="shared" si="4"/>
        <v>23.21</v>
      </c>
      <c r="U31" s="62">
        <f t="shared" si="4"/>
        <v>34.823999999999998</v>
      </c>
      <c r="V31" s="62">
        <f t="shared" si="4"/>
        <v>44.793999999999997</v>
      </c>
      <c r="W31" s="62">
        <f t="shared" si="4"/>
        <v>72.629000000000005</v>
      </c>
      <c r="X31" s="62">
        <f t="shared" si="4"/>
        <v>45.241</v>
      </c>
      <c r="Y31" s="62">
        <f t="shared" si="4"/>
        <v>20.305</v>
      </c>
      <c r="Z31" s="63">
        <f t="shared" si="4"/>
        <v>0</v>
      </c>
      <c r="AA31" s="64">
        <f t="shared" si="4"/>
        <v>1118.6389999999999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32.9</v>
      </c>
      <c r="D38" s="99"/>
      <c r="E38" s="99"/>
      <c r="F38" s="99"/>
      <c r="G38" s="99"/>
      <c r="H38" s="99">
        <v>142.30000000000001</v>
      </c>
      <c r="I38" s="99">
        <v>225.5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33.6</v>
      </c>
      <c r="U38" s="99">
        <v>151</v>
      </c>
      <c r="V38" s="99">
        <v>147.80000000000001</v>
      </c>
      <c r="W38" s="99">
        <v>127</v>
      </c>
      <c r="X38" s="99">
        <v>122.5</v>
      </c>
      <c r="Y38" s="99">
        <v>64.2</v>
      </c>
      <c r="Z38" s="100"/>
      <c r="AA38" s="79">
        <f t="shared" si="5"/>
        <v>1046.8000000000002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32.9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142.30000000000001</v>
      </c>
      <c r="I39" s="88">
        <f t="shared" si="6"/>
        <v>225.5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33.6</v>
      </c>
      <c r="U39" s="88">
        <f t="shared" si="6"/>
        <v>151</v>
      </c>
      <c r="V39" s="88">
        <f t="shared" si="6"/>
        <v>147.80000000000001</v>
      </c>
      <c r="W39" s="88">
        <f t="shared" si="6"/>
        <v>127</v>
      </c>
      <c r="X39" s="88">
        <f t="shared" si="6"/>
        <v>122.5</v>
      </c>
      <c r="Y39" s="88">
        <f t="shared" si="6"/>
        <v>64.2</v>
      </c>
      <c r="Z39" s="89">
        <f t="shared" si="6"/>
        <v>0</v>
      </c>
      <c r="AA39" s="90">
        <f t="shared" si="5"/>
        <v>1046.8000000000002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32.9</v>
      </c>
      <c r="D46" s="99"/>
      <c r="E46" s="99"/>
      <c r="F46" s="99"/>
      <c r="G46" s="99"/>
      <c r="H46" s="99">
        <v>142.30000000000001</v>
      </c>
      <c r="I46" s="99">
        <v>225.5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33.6</v>
      </c>
      <c r="U46" s="99">
        <v>151</v>
      </c>
      <c r="V46" s="99">
        <v>147.80000000000001</v>
      </c>
      <c r="W46" s="99">
        <v>127</v>
      </c>
      <c r="X46" s="99">
        <v>122.5</v>
      </c>
      <c r="Y46" s="99">
        <v>64.2</v>
      </c>
      <c r="Z46" s="100"/>
      <c r="AA46" s="79">
        <f t="shared" si="7"/>
        <v>1046.8000000000002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32.9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142.30000000000001</v>
      </c>
      <c r="I48" s="88">
        <f t="shared" si="8"/>
        <v>225.5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33.6</v>
      </c>
      <c r="U48" s="88">
        <f t="shared" si="8"/>
        <v>151</v>
      </c>
      <c r="V48" s="88">
        <f t="shared" si="8"/>
        <v>147.80000000000001</v>
      </c>
      <c r="W48" s="88">
        <f t="shared" si="8"/>
        <v>127</v>
      </c>
      <c r="X48" s="88">
        <f t="shared" si="8"/>
        <v>122.5</v>
      </c>
      <c r="Y48" s="88">
        <f t="shared" si="8"/>
        <v>64.2</v>
      </c>
      <c r="Z48" s="89">
        <f t="shared" si="8"/>
        <v>0</v>
      </c>
      <c r="AA48" s="90">
        <f t="shared" si="7"/>
        <v>1046.8000000000002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89.995000000000005</v>
      </c>
      <c r="C51" s="88">
        <f t="shared" si="10"/>
        <v>48.015999999999998</v>
      </c>
      <c r="D51" s="88">
        <f t="shared" si="10"/>
        <v>75.44</v>
      </c>
      <c r="E51" s="88">
        <f t="shared" si="10"/>
        <v>62.64</v>
      </c>
      <c r="F51" s="88">
        <f t="shared" si="10"/>
        <v>69.639999999999986</v>
      </c>
      <c r="G51" s="88">
        <f t="shared" si="10"/>
        <v>47.739000000000004</v>
      </c>
      <c r="H51" s="88">
        <f t="shared" si="10"/>
        <v>174.68200000000002</v>
      </c>
      <c r="I51" s="88">
        <f t="shared" si="10"/>
        <v>265.06600000000003</v>
      </c>
      <c r="J51" s="88">
        <f t="shared" si="10"/>
        <v>20.417000000000002</v>
      </c>
      <c r="K51" s="88">
        <f t="shared" si="10"/>
        <v>25.306999999999999</v>
      </c>
      <c r="L51" s="88">
        <f t="shared" si="10"/>
        <v>62.603999999999999</v>
      </c>
      <c r="M51" s="88">
        <f t="shared" si="10"/>
        <v>70.716000000000008</v>
      </c>
      <c r="N51" s="88">
        <f t="shared" si="10"/>
        <v>71.745000000000005</v>
      </c>
      <c r="O51" s="88">
        <f t="shared" si="10"/>
        <v>76.518999999999991</v>
      </c>
      <c r="P51" s="88">
        <f t="shared" si="10"/>
        <v>82.981000000000009</v>
      </c>
      <c r="Q51" s="88">
        <f t="shared" si="10"/>
        <v>16.164999999999999</v>
      </c>
      <c r="R51" s="88">
        <f t="shared" si="10"/>
        <v>8.7810000000000006</v>
      </c>
      <c r="S51" s="88">
        <f t="shared" si="10"/>
        <v>9.8829999999999991</v>
      </c>
      <c r="T51" s="88">
        <f t="shared" si="10"/>
        <v>56.81</v>
      </c>
      <c r="U51" s="88">
        <f t="shared" si="10"/>
        <v>185.82400000000001</v>
      </c>
      <c r="V51" s="88">
        <f t="shared" si="10"/>
        <v>192.59399999999999</v>
      </c>
      <c r="W51" s="88">
        <f t="shared" si="10"/>
        <v>199.62900000000002</v>
      </c>
      <c r="X51" s="88">
        <f t="shared" si="10"/>
        <v>167.74099999999999</v>
      </c>
      <c r="Y51" s="88">
        <f t="shared" si="10"/>
        <v>84.504999999999995</v>
      </c>
      <c r="Z51" s="89">
        <f t="shared" si="10"/>
        <v>0</v>
      </c>
      <c r="AA51" s="104">
        <f>SUM(B51:Z51)</f>
        <v>2165.4390000000003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-0.2</v>
      </c>
      <c r="C4" s="18">
        <v>32.9</v>
      </c>
      <c r="D4" s="18"/>
      <c r="E4" s="18"/>
      <c r="F4" s="18"/>
      <c r="G4" s="18"/>
      <c r="H4" s="18">
        <v>142.30000000000001</v>
      </c>
      <c r="I4" s="18">
        <v>225.5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33.6</v>
      </c>
      <c r="U4" s="18">
        <v>151</v>
      </c>
      <c r="V4" s="18">
        <v>147.80000000000001</v>
      </c>
      <c r="W4" s="18">
        <v>127</v>
      </c>
      <c r="X4" s="18">
        <v>122.5</v>
      </c>
      <c r="Y4" s="18">
        <v>64.2</v>
      </c>
      <c r="Z4" s="19"/>
      <c r="AA4" s="111">
        <f>SUM(B4:Z4)</f>
        <v>1046.6000000000001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120.1</v>
      </c>
      <c r="C7" s="117">
        <v>109.78</v>
      </c>
      <c r="D7" s="117">
        <v>94.14</v>
      </c>
      <c r="E7" s="117">
        <v>69.92</v>
      </c>
      <c r="F7" s="117">
        <v>69.900000000000006</v>
      </c>
      <c r="G7" s="117">
        <v>73.58</v>
      </c>
      <c r="H7" s="117">
        <v>114.92</v>
      </c>
      <c r="I7" s="117">
        <v>125</v>
      </c>
      <c r="J7" s="117">
        <v>86.4</v>
      </c>
      <c r="K7" s="117">
        <v>82.57</v>
      </c>
      <c r="L7" s="117">
        <v>73.7</v>
      </c>
      <c r="M7" s="117">
        <v>75</v>
      </c>
      <c r="N7" s="117">
        <v>75.010000000000005</v>
      </c>
      <c r="O7" s="117">
        <v>74.8</v>
      </c>
      <c r="P7" s="117">
        <v>73.989999999999995</v>
      </c>
      <c r="Q7" s="117">
        <v>74.25</v>
      </c>
      <c r="R7" s="117">
        <v>86.33</v>
      </c>
      <c r="S7" s="117">
        <v>87.4</v>
      </c>
      <c r="T7" s="117">
        <v>132</v>
      </c>
      <c r="U7" s="117">
        <v>165.49</v>
      </c>
      <c r="V7" s="117">
        <v>173.42</v>
      </c>
      <c r="W7" s="117">
        <v>165.42</v>
      </c>
      <c r="X7" s="117">
        <v>160</v>
      </c>
      <c r="Y7" s="117">
        <v>128.9</v>
      </c>
      <c r="Z7" s="118"/>
      <c r="AA7" s="119">
        <f>IF(SUM(B7:Z7)&lt;&gt;0,AVERAGEIF(B7:Z7,"&lt;&gt;"""),"")</f>
        <v>103.83416666666666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0.2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0.2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32.9</v>
      </c>
      <c r="D23" s="133"/>
      <c r="E23" s="133"/>
      <c r="F23" s="133"/>
      <c r="G23" s="133"/>
      <c r="H23" s="133">
        <v>142.30000000000001</v>
      </c>
      <c r="I23" s="133">
        <v>225.5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33.6</v>
      </c>
      <c r="U23" s="133">
        <v>151</v>
      </c>
      <c r="V23" s="133">
        <v>147.80000000000001</v>
      </c>
      <c r="W23" s="133">
        <v>127</v>
      </c>
      <c r="X23" s="133">
        <v>122.5</v>
      </c>
      <c r="Y23" s="133">
        <v>64.2</v>
      </c>
      <c r="Z23" s="131"/>
      <c r="AA23" s="132">
        <f t="shared" si="2"/>
        <v>1046.8000000000002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32.9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142.30000000000001</v>
      </c>
      <c r="I24" s="135">
        <f t="shared" si="3"/>
        <v>225.5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33.6</v>
      </c>
      <c r="U24" s="135">
        <f t="shared" si="3"/>
        <v>151</v>
      </c>
      <c r="V24" s="135">
        <f t="shared" si="3"/>
        <v>147.80000000000001</v>
      </c>
      <c r="W24" s="135">
        <f t="shared" si="3"/>
        <v>127</v>
      </c>
      <c r="X24" s="135">
        <f t="shared" si="3"/>
        <v>122.5</v>
      </c>
      <c r="Y24" s="135">
        <f t="shared" si="3"/>
        <v>64.2</v>
      </c>
      <c r="Z24" s="136" t="str">
        <f t="shared" si="3"/>
        <v/>
      </c>
      <c r="AA24" s="90">
        <f t="shared" si="2"/>
        <v>1046.8000000000002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2023-07-09T13:16:45Z</dcterms:created>
  <dcterms:modified xsi:type="dcterms:W3CDTF">2023-07-09T13:16:46Z</dcterms:modified>
</cp:coreProperties>
</file>