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<sst xmlns="http://schemas.openxmlformats.org/spreadsheetml/2006/main" count="117" uniqueCount="53">
  <si>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08/07/2023 16:42:47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</si>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</sst>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C27-4D26-A371-F5EA44DFD11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C27-4D26-A371-F5EA44DFD11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50</c:v>
                </c:pt>
                <c:pt idx="1">
                  <c:v>42.614000000000004</c:v>
                </c:pt>
                <c:pt idx="2">
                  <c:v>70.966000000000008</c:v>
                </c:pt>
                <c:pt idx="3">
                  <c:v>25.373999999999999</c:v>
                </c:pt>
                <c:pt idx="4">
                  <c:v>54.491999999999997</c:v>
                </c:pt>
                <c:pt idx="7">
                  <c:v>2.6280000000000001</c:v>
                </c:pt>
                <c:pt idx="17">
                  <c:v>69.14500000000001</c:v>
                </c:pt>
                <c:pt idx="20">
                  <c:v>22.591000000000001</c:v>
                </c:pt>
                <c:pt idx="22">
                  <c:v>3.7050000000000001</c:v>
                </c:pt>
                <c:pt idx="23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27-4D26-A371-F5EA44DFD11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24.9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56.9</c:v>
                </c:pt>
                <c:pt idx="19">
                  <c:v>18.2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C27-4D26-A371-F5EA44DFD11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11.084999999999999</c:v>
                </c:pt>
                <c:pt idx="1">
                  <c:v>6.4539999999999997</c:v>
                </c:pt>
                <c:pt idx="2">
                  <c:v>6.9790000000000001</c:v>
                </c:pt>
                <c:pt idx="3">
                  <c:v>10.057</c:v>
                </c:pt>
                <c:pt idx="4">
                  <c:v>15.273999999999997</c:v>
                </c:pt>
                <c:pt idx="5">
                  <c:v>8.3930000000000007</c:v>
                </c:pt>
                <c:pt idx="6">
                  <c:v>9.0960000000000001</c:v>
                </c:pt>
                <c:pt idx="7">
                  <c:v>10.882</c:v>
                </c:pt>
                <c:pt idx="8">
                  <c:v>25.291</c:v>
                </c:pt>
                <c:pt idx="9">
                  <c:v>24.92</c:v>
                </c:pt>
                <c:pt idx="10">
                  <c:v>26.999000000000002</c:v>
                </c:pt>
                <c:pt idx="11">
                  <c:v>17.876999999999999</c:v>
                </c:pt>
                <c:pt idx="12">
                  <c:v>18.403999999999996</c:v>
                </c:pt>
                <c:pt idx="13">
                  <c:v>18.577999999999999</c:v>
                </c:pt>
                <c:pt idx="14">
                  <c:v>21.542000000000002</c:v>
                </c:pt>
                <c:pt idx="15">
                  <c:v>12.628</c:v>
                </c:pt>
                <c:pt idx="16">
                  <c:v>30.045999999999999</c:v>
                </c:pt>
                <c:pt idx="17">
                  <c:v>25.332000000000001</c:v>
                </c:pt>
                <c:pt idx="18">
                  <c:v>18.597999999999999</c:v>
                </c:pt>
                <c:pt idx="19">
                  <c:v>20.042999999999999</c:v>
                </c:pt>
                <c:pt idx="20">
                  <c:v>10.297000000000001</c:v>
                </c:pt>
                <c:pt idx="21">
                  <c:v>6.609</c:v>
                </c:pt>
                <c:pt idx="22">
                  <c:v>6.0030000000000001</c:v>
                </c:pt>
                <c:pt idx="23">
                  <c:v>5.266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C27-4D26-A371-F5EA44DFD11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C27-4D26-A371-F5EA44DFD11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C27-4D26-A371-F5EA44DFD1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61.332999999999998</c:v>
                </c:pt>
                <c:pt idx="1">
                  <c:v>49.326999999999998</c:v>
                </c:pt>
                <c:pt idx="2">
                  <c:v>78.278000000000006</c:v>
                </c:pt>
                <c:pt idx="3">
                  <c:v>36.1</c:v>
                </c:pt>
                <c:pt idx="4">
                  <c:v>70.5</c:v>
                </c:pt>
                <c:pt idx="5">
                  <c:v>10.308000000000002</c:v>
                </c:pt>
                <c:pt idx="6">
                  <c:v>9.722999999999999</c:v>
                </c:pt>
                <c:pt idx="7">
                  <c:v>17.950999999999997</c:v>
                </c:pt>
                <c:pt idx="8">
                  <c:v>46.887999999999998</c:v>
                </c:pt>
                <c:pt idx="9">
                  <c:v>41.717000000000006</c:v>
                </c:pt>
                <c:pt idx="10">
                  <c:v>56.341999999999999</c:v>
                </c:pt>
                <c:pt idx="11">
                  <c:v>19.919999999999998</c:v>
                </c:pt>
                <c:pt idx="12">
                  <c:v>18.404</c:v>
                </c:pt>
                <c:pt idx="13">
                  <c:v>18.577999999999999</c:v>
                </c:pt>
                <c:pt idx="14">
                  <c:v>24.628</c:v>
                </c:pt>
                <c:pt idx="15">
                  <c:v>15.552000000000001</c:v>
                </c:pt>
                <c:pt idx="16">
                  <c:v>32.299999999999997</c:v>
                </c:pt>
                <c:pt idx="17">
                  <c:v>95.394000000000005</c:v>
                </c:pt>
                <c:pt idx="18">
                  <c:v>83.503</c:v>
                </c:pt>
                <c:pt idx="19">
                  <c:v>38.509</c:v>
                </c:pt>
                <c:pt idx="20">
                  <c:v>34.619</c:v>
                </c:pt>
                <c:pt idx="21">
                  <c:v>8.5949999999999989</c:v>
                </c:pt>
                <c:pt idx="22">
                  <c:v>16.079999999999998</c:v>
                </c:pt>
                <c:pt idx="23">
                  <c:v>12.244999999999999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C27-4D26-A371-F5EA44DFD1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116.3</c:v>
                </c:pt>
                <c:pt idx="1">
                  <c:v>121.8</c:v>
                </c:pt>
                <c:pt idx="2">
                  <c:v>117.84</c:v>
                </c:pt>
                <c:pt idx="3">
                  <c:v>111.03</c:v>
                </c:pt>
                <c:pt idx="4">
                  <c:v>111.34</c:v>
                </c:pt>
                <c:pt idx="5">
                  <c:v>90.06</c:v>
                </c:pt>
                <c:pt idx="6">
                  <c:v>89.1</c:v>
                </c:pt>
                <c:pt idx="7">
                  <c:v>103.3</c:v>
                </c:pt>
                <c:pt idx="8">
                  <c:v>81.180000000000007</c:v>
                </c:pt>
                <c:pt idx="9">
                  <c:v>67.16</c:v>
                </c:pt>
                <c:pt idx="10">
                  <c:v>89.3</c:v>
                </c:pt>
                <c:pt idx="11">
                  <c:v>84.32</c:v>
                </c:pt>
                <c:pt idx="12">
                  <c:v>76.88</c:v>
                </c:pt>
                <c:pt idx="13">
                  <c:v>50.94</c:v>
                </c:pt>
                <c:pt idx="14">
                  <c:v>80</c:v>
                </c:pt>
                <c:pt idx="15">
                  <c:v>80</c:v>
                </c:pt>
                <c:pt idx="16">
                  <c:v>95.69</c:v>
                </c:pt>
                <c:pt idx="17">
                  <c:v>109.06</c:v>
                </c:pt>
                <c:pt idx="18">
                  <c:v>109.5</c:v>
                </c:pt>
                <c:pt idx="19">
                  <c:v>120.9</c:v>
                </c:pt>
                <c:pt idx="20">
                  <c:v>127.36</c:v>
                </c:pt>
                <c:pt idx="21">
                  <c:v>128.22</c:v>
                </c:pt>
                <c:pt idx="22">
                  <c:v>126.31</c:v>
                </c:pt>
                <c:pt idx="23">
                  <c:v>119.51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C27-4D26-A371-F5EA44DFD1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61.352000000000011</v>
      </c>
      <c r="C4" s="18">
        <v>49.367999999999995</v>
      </c>
      <c r="D4" s="18">
        <v>78.291000000000011</v>
      </c>
      <c r="E4" s="18">
        <v>36.132000000000005</v>
      </c>
      <c r="F4" s="18">
        <v>70.477000000000004</v>
      </c>
      <c r="G4" s="18">
        <v>10.308000000000002</v>
      </c>
      <c r="H4" s="18">
        <v>9.722999999999999</v>
      </c>
      <c r="I4" s="18">
        <v>17.951000000000001</v>
      </c>
      <c r="J4" s="18">
        <v>46.887999999999998</v>
      </c>
      <c r="K4" s="18">
        <v>41.717000000000006</v>
      </c>
      <c r="L4" s="18">
        <v>56.347000000000008</v>
      </c>
      <c r="M4" s="18">
        <v>19.919999999999998</v>
      </c>
      <c r="N4" s="18">
        <v>18.403999999999996</v>
      </c>
      <c r="O4" s="18">
        <v>18.577999999999999</v>
      </c>
      <c r="P4" s="18">
        <v>24.649000000000001</v>
      </c>
      <c r="Q4" s="18">
        <v>15.553000000000001</v>
      </c>
      <c r="R4" s="18">
        <v>32.295999999999999</v>
      </c>
      <c r="S4" s="18">
        <v>95.381</v>
      </c>
      <c r="T4" s="18">
        <v>83.55</v>
      </c>
      <c r="U4" s="18">
        <v>38.533000000000001</v>
      </c>
      <c r="V4" s="18">
        <v>34.619000000000007</v>
      </c>
      <c r="W4" s="18">
        <v>8.5949999999999989</v>
      </c>
      <c r="X4" s="18">
        <v>16.080000000000002</v>
      </c>
      <c r="Y4" s="18">
        <v>12.198</v>
      </c>
      <c r="Z4" s="19"/>
      <c r="AA4" s="20">
        <f>SUM(B4:Z4)</f>
        <v>896.91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116.3</v>
      </c>
      <c r="C7" s="28">
        <v>121.8</v>
      </c>
      <c r="D7" s="28">
        <v>117.84</v>
      </c>
      <c r="E7" s="28">
        <v>111.03</v>
      </c>
      <c r="F7" s="28">
        <v>111.34</v>
      </c>
      <c r="G7" s="28">
        <v>90.06</v>
      </c>
      <c r="H7" s="28">
        <v>89.1</v>
      </c>
      <c r="I7" s="28">
        <v>103.3</v>
      </c>
      <c r="J7" s="28">
        <v>81.180000000000007</v>
      </c>
      <c r="K7" s="28">
        <v>67.16</v>
      </c>
      <c r="L7" s="28">
        <v>89.3</v>
      </c>
      <c r="M7" s="28">
        <v>84.32</v>
      </c>
      <c r="N7" s="28">
        <v>76.88</v>
      </c>
      <c r="O7" s="28">
        <v>50.94</v>
      </c>
      <c r="P7" s="28">
        <v>80</v>
      </c>
      <c r="Q7" s="28">
        <v>80</v>
      </c>
      <c r="R7" s="28">
        <v>95.69</v>
      </c>
      <c r="S7" s="28">
        <v>109.06</v>
      </c>
      <c r="T7" s="28">
        <v>109.5</v>
      </c>
      <c r="U7" s="28">
        <v>120.9</v>
      </c>
      <c r="V7" s="28">
        <v>127.36</v>
      </c>
      <c r="W7" s="28">
        <v>128.22</v>
      </c>
      <c r="X7" s="28">
        <v>126.31</v>
      </c>
      <c r="Y7" s="28">
        <v>119.51</v>
      </c>
      <c r="Z7" s="29"/>
      <c r="AA7" s="30">
        <f>IF(SUM(B7:Z7)&lt;&gt;0,AVERAGEIF(B7:Z7,"&lt;&gt;"""),"")</f>
        <v>100.29583333333335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50</v>
      </c>
      <c r="C12" s="52">
        <v>42.614000000000004</v>
      </c>
      <c r="D12" s="52">
        <v>70.966000000000008</v>
      </c>
      <c r="E12" s="52">
        <v>25.373999999999999</v>
      </c>
      <c r="F12" s="52">
        <v>54.491999999999997</v>
      </c>
      <c r="G12" s="52"/>
      <c r="H12" s="52"/>
      <c r="I12" s="52">
        <v>2.6280000000000001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69.14500000000001</v>
      </c>
      <c r="T12" s="52"/>
      <c r="U12" s="52"/>
      <c r="V12" s="52">
        <v>22.591000000000001</v>
      </c>
      <c r="W12" s="52"/>
      <c r="X12" s="52">
        <v>3.7050000000000001</v>
      </c>
      <c r="Y12" s="52">
        <v>0.25</v>
      </c>
      <c r="Z12" s="53"/>
      <c r="AA12" s="54">
        <f t="shared" si="0"/>
        <v>341.76500000000004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11.084999999999999</v>
      </c>
      <c r="C14" s="57">
        <v>6.4539999999999997</v>
      </c>
      <c r="D14" s="57">
        <v>6.9790000000000001</v>
      </c>
      <c r="E14" s="57">
        <v>10.057</v>
      </c>
      <c r="F14" s="57">
        <v>15.273999999999997</v>
      </c>
      <c r="G14" s="57">
        <v>8.3930000000000007</v>
      </c>
      <c r="H14" s="57">
        <v>9.0960000000000001</v>
      </c>
      <c r="I14" s="57">
        <v>10.882</v>
      </c>
      <c r="J14" s="57">
        <v>25.291</v>
      </c>
      <c r="K14" s="57">
        <v>24.92</v>
      </c>
      <c r="L14" s="57">
        <v>26.999000000000002</v>
      </c>
      <c r="M14" s="57">
        <v>17.876999999999999</v>
      </c>
      <c r="N14" s="57">
        <v>18.403999999999996</v>
      </c>
      <c r="O14" s="57">
        <v>18.577999999999999</v>
      </c>
      <c r="P14" s="57">
        <v>21.542000000000002</v>
      </c>
      <c r="Q14" s="57">
        <v>12.628</v>
      </c>
      <c r="R14" s="57">
        <v>30.045999999999999</v>
      </c>
      <c r="S14" s="57">
        <v>25.332000000000001</v>
      </c>
      <c r="T14" s="57">
        <v>18.597999999999999</v>
      </c>
      <c r="U14" s="57">
        <v>20.042999999999999</v>
      </c>
      <c r="V14" s="57">
        <v>10.297000000000001</v>
      </c>
      <c r="W14" s="57">
        <v>6.609</v>
      </c>
      <c r="X14" s="57">
        <v>6.0030000000000001</v>
      </c>
      <c r="Y14" s="57">
        <v>5.266</v>
      </c>
      <c r="Z14" s="58"/>
      <c r="AA14" s="59">
        <f t="shared" si="0"/>
        <v>366.65300000000002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61.085000000000001</v>
      </c>
      <c r="C16" s="62">
        <f t="shared" ref="C16:Z16" si="1">IF(LEN(C$2)&gt;0,SUM(C10:C15),"")</f>
        <v>49.068000000000005</v>
      </c>
      <c r="D16" s="62">
        <f t="shared" si="1"/>
        <v>77.945000000000007</v>
      </c>
      <c r="E16" s="62">
        <f t="shared" si="1"/>
        <v>35.430999999999997</v>
      </c>
      <c r="F16" s="62">
        <f t="shared" si="1"/>
        <v>69.765999999999991</v>
      </c>
      <c r="G16" s="62">
        <f t="shared" si="1"/>
        <v>8.3930000000000007</v>
      </c>
      <c r="H16" s="62">
        <f t="shared" si="1"/>
        <v>9.0960000000000001</v>
      </c>
      <c r="I16" s="62">
        <f t="shared" si="1"/>
        <v>13.51</v>
      </c>
      <c r="J16" s="62">
        <f t="shared" si="1"/>
        <v>25.291</v>
      </c>
      <c r="K16" s="62">
        <f t="shared" si="1"/>
        <v>24.92</v>
      </c>
      <c r="L16" s="62">
        <f t="shared" si="1"/>
        <v>26.999000000000002</v>
      </c>
      <c r="M16" s="62">
        <f t="shared" si="1"/>
        <v>17.876999999999999</v>
      </c>
      <c r="N16" s="62">
        <f t="shared" si="1"/>
        <v>18.403999999999996</v>
      </c>
      <c r="O16" s="62">
        <f t="shared" si="1"/>
        <v>18.577999999999999</v>
      </c>
      <c r="P16" s="62">
        <f t="shared" si="1"/>
        <v>21.542000000000002</v>
      </c>
      <c r="Q16" s="62">
        <f t="shared" si="1"/>
        <v>12.628</v>
      </c>
      <c r="R16" s="62">
        <f t="shared" si="1"/>
        <v>30.045999999999999</v>
      </c>
      <c r="S16" s="62">
        <f t="shared" si="1"/>
        <v>94.477000000000004</v>
      </c>
      <c r="T16" s="62">
        <f t="shared" si="1"/>
        <v>18.597999999999999</v>
      </c>
      <c r="U16" s="62">
        <f t="shared" si="1"/>
        <v>20.042999999999999</v>
      </c>
      <c r="V16" s="62">
        <f t="shared" si="1"/>
        <v>32.888000000000005</v>
      </c>
      <c r="W16" s="62">
        <f t="shared" si="1"/>
        <v>6.609</v>
      </c>
      <c r="X16" s="62">
        <f t="shared" si="1"/>
        <v>9.7080000000000002</v>
      </c>
      <c r="Y16" s="62">
        <f t="shared" si="1"/>
        <v>5.516</v>
      </c>
      <c r="Z16" s="63" t="str">
        <f t="shared" si="1"/>
        <v/>
      </c>
      <c r="AA16" s="64">
        <f>SUM(AA10:AA15)</f>
        <v>708.41800000000012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0.26700000000000002</v>
      </c>
      <c r="C20" s="77">
        <v>0.3</v>
      </c>
      <c r="D20" s="77">
        <v>0.34599999999999997</v>
      </c>
      <c r="E20" s="77">
        <v>0.31</v>
      </c>
      <c r="F20" s="77">
        <v>0.309</v>
      </c>
      <c r="G20" s="77">
        <v>0.26800000000000002</v>
      </c>
      <c r="H20" s="77">
        <v>0.22900000000000001</v>
      </c>
      <c r="I20" s="77"/>
      <c r="J20" s="77">
        <v>5.2969999999999997</v>
      </c>
      <c r="K20" s="77">
        <v>4.7279999999999998</v>
      </c>
      <c r="L20" s="77">
        <v>1.27</v>
      </c>
      <c r="M20" s="77"/>
      <c r="N20" s="77"/>
      <c r="O20" s="77"/>
      <c r="P20" s="77">
        <v>1.9139999999999999</v>
      </c>
      <c r="Q20" s="77">
        <v>1.9239999999999999</v>
      </c>
      <c r="R20" s="77">
        <v>0.78300000000000003</v>
      </c>
      <c r="S20" s="77">
        <v>0.44400000000000001</v>
      </c>
      <c r="T20" s="77">
        <v>7.7719999999999994</v>
      </c>
      <c r="U20" s="77">
        <v>0.124</v>
      </c>
      <c r="V20" s="77">
        <v>1.61</v>
      </c>
      <c r="W20" s="77">
        <v>0.13600000000000001</v>
      </c>
      <c r="X20" s="77">
        <v>1.1739999999999999</v>
      </c>
      <c r="Y20" s="77">
        <v>1.2090000000000001</v>
      </c>
      <c r="Z20" s="78"/>
      <c r="AA20" s="79">
        <f t="shared" si="2"/>
        <v>30.413999999999994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0.39100000000000001</v>
      </c>
      <c r="F21" s="81">
        <v>0.40200000000000002</v>
      </c>
      <c r="G21" s="81">
        <v>1.647</v>
      </c>
      <c r="H21" s="81">
        <v>0.39800000000000002</v>
      </c>
      <c r="I21" s="81">
        <v>4.4409999999999998</v>
      </c>
      <c r="J21" s="81">
        <v>16.3</v>
      </c>
      <c r="K21" s="81">
        <v>12.069000000000003</v>
      </c>
      <c r="L21" s="81">
        <v>3.1779999999999999</v>
      </c>
      <c r="M21" s="81">
        <v>2.0430000000000001</v>
      </c>
      <c r="N21" s="81"/>
      <c r="O21" s="81"/>
      <c r="P21" s="81">
        <v>1.1930000000000001</v>
      </c>
      <c r="Q21" s="81">
        <v>1.0009999999999999</v>
      </c>
      <c r="R21" s="81">
        <v>1.4670000000000001</v>
      </c>
      <c r="S21" s="81">
        <v>0.45999999999999996</v>
      </c>
      <c r="T21" s="81">
        <v>0.28000000000000003</v>
      </c>
      <c r="U21" s="81">
        <v>0.16600000000000001</v>
      </c>
      <c r="V21" s="81">
        <v>0.121</v>
      </c>
      <c r="W21" s="81">
        <v>1.85</v>
      </c>
      <c r="X21" s="81">
        <v>5.1980000000000004</v>
      </c>
      <c r="Y21" s="81">
        <v>5.2729999999999997</v>
      </c>
      <c r="Z21" s="78"/>
      <c r="AA21" s="79">
        <f t="shared" si="2"/>
        <v>57.878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0.26700000000000002</v>
      </c>
      <c r="C25" s="88">
        <f t="shared" ref="C25:Z25" si="3">IF(LEN(C$2)&gt;0,SUM(C19:C24),"")</f>
        <v>0.3</v>
      </c>
      <c r="D25" s="88">
        <f t="shared" si="3"/>
        <v>0.34599999999999997</v>
      </c>
      <c r="E25" s="88">
        <f t="shared" si="3"/>
        <v>0.70100000000000007</v>
      </c>
      <c r="F25" s="88">
        <f t="shared" si="3"/>
        <v>0.71100000000000008</v>
      </c>
      <c r="G25" s="88">
        <f t="shared" si="3"/>
        <v>1.915</v>
      </c>
      <c r="H25" s="88">
        <f t="shared" si="3"/>
        <v>0.627</v>
      </c>
      <c r="I25" s="88">
        <f t="shared" si="3"/>
        <v>4.4409999999999998</v>
      </c>
      <c r="J25" s="88">
        <f t="shared" si="3"/>
        <v>21.597000000000001</v>
      </c>
      <c r="K25" s="88">
        <f t="shared" si="3"/>
        <v>16.797000000000004</v>
      </c>
      <c r="L25" s="88">
        <f t="shared" si="3"/>
        <v>4.4480000000000004</v>
      </c>
      <c r="M25" s="88">
        <f t="shared" si="3"/>
        <v>2.0430000000000001</v>
      </c>
      <c r="N25" s="88">
        <f t="shared" si="3"/>
        <v>0</v>
      </c>
      <c r="O25" s="88">
        <f t="shared" si="3"/>
        <v>0</v>
      </c>
      <c r="P25" s="88">
        <f t="shared" si="3"/>
        <v>3.1070000000000002</v>
      </c>
      <c r="Q25" s="88">
        <f t="shared" si="3"/>
        <v>2.9249999999999998</v>
      </c>
      <c r="R25" s="88">
        <f t="shared" si="3"/>
        <v>2.25</v>
      </c>
      <c r="S25" s="88">
        <f t="shared" si="3"/>
        <v>0.90399999999999991</v>
      </c>
      <c r="T25" s="88">
        <f t="shared" si="3"/>
        <v>8.0519999999999996</v>
      </c>
      <c r="U25" s="88">
        <f t="shared" si="3"/>
        <v>0.29000000000000004</v>
      </c>
      <c r="V25" s="88">
        <f t="shared" si="3"/>
        <v>1.7310000000000001</v>
      </c>
      <c r="W25" s="88">
        <f t="shared" si="3"/>
        <v>1.9860000000000002</v>
      </c>
      <c r="X25" s="88">
        <f t="shared" si="3"/>
        <v>6.3719999999999999</v>
      </c>
      <c r="Y25" s="88">
        <f t="shared" si="3"/>
        <v>6.4819999999999993</v>
      </c>
      <c r="Z25" s="89" t="str">
        <f t="shared" si="3"/>
        <v/>
      </c>
      <c r="AA25" s="90">
        <f>SUM(AA19:AA24)</f>
        <v>88.292000000000002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61.351999999999997</v>
      </c>
      <c r="C29" s="77">
        <v>49.368000000000002</v>
      </c>
      <c r="D29" s="77">
        <v>78.290999999999997</v>
      </c>
      <c r="E29" s="77">
        <v>36.131999999999998</v>
      </c>
      <c r="F29" s="77">
        <v>70.477000000000004</v>
      </c>
      <c r="G29" s="77">
        <v>10.308</v>
      </c>
      <c r="H29" s="77">
        <v>9.7230000000000008</v>
      </c>
      <c r="I29" s="77">
        <v>17.951000000000001</v>
      </c>
      <c r="J29" s="77">
        <v>46.887999999999998</v>
      </c>
      <c r="K29" s="77">
        <v>41.716999999999999</v>
      </c>
      <c r="L29" s="77">
        <v>31.446999999999999</v>
      </c>
      <c r="M29" s="77">
        <v>19.920000000000002</v>
      </c>
      <c r="N29" s="77">
        <v>18.404</v>
      </c>
      <c r="O29" s="77">
        <v>18.577999999999999</v>
      </c>
      <c r="P29" s="77">
        <v>24.649000000000001</v>
      </c>
      <c r="Q29" s="77">
        <v>15.553000000000001</v>
      </c>
      <c r="R29" s="77">
        <v>32.295999999999999</v>
      </c>
      <c r="S29" s="77">
        <v>95.381</v>
      </c>
      <c r="T29" s="77">
        <v>26.65</v>
      </c>
      <c r="U29" s="77">
        <v>20.332999999999998</v>
      </c>
      <c r="V29" s="77">
        <v>34.619</v>
      </c>
      <c r="W29" s="77">
        <v>8.5950000000000006</v>
      </c>
      <c r="X29" s="77">
        <v>16.079999999999998</v>
      </c>
      <c r="Y29" s="77">
        <v>11.997999999999999</v>
      </c>
      <c r="Z29" s="78"/>
      <c r="AA29" s="79">
        <f>SUM(B29:Z29)</f>
        <v>796.71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61.351999999999997</v>
      </c>
      <c r="C31" s="62">
        <f t="shared" ref="C31:Z31" si="4">IF(LEN(C$2)&gt;0,SUM(C28:C30),"")</f>
        <v>49.368000000000002</v>
      </c>
      <c r="D31" s="62">
        <f t="shared" si="4"/>
        <v>78.290999999999997</v>
      </c>
      <c r="E31" s="62">
        <f t="shared" si="4"/>
        <v>36.131999999999998</v>
      </c>
      <c r="F31" s="62">
        <f t="shared" si="4"/>
        <v>70.477000000000004</v>
      </c>
      <c r="G31" s="62">
        <f t="shared" si="4"/>
        <v>10.308</v>
      </c>
      <c r="H31" s="62">
        <f t="shared" si="4"/>
        <v>9.7230000000000008</v>
      </c>
      <c r="I31" s="62">
        <f t="shared" si="4"/>
        <v>17.951000000000001</v>
      </c>
      <c r="J31" s="62">
        <f t="shared" si="4"/>
        <v>46.887999999999998</v>
      </c>
      <c r="K31" s="62">
        <f t="shared" si="4"/>
        <v>41.716999999999999</v>
      </c>
      <c r="L31" s="62">
        <f t="shared" si="4"/>
        <v>31.446999999999999</v>
      </c>
      <c r="M31" s="62">
        <f t="shared" si="4"/>
        <v>19.920000000000002</v>
      </c>
      <c r="N31" s="62">
        <f t="shared" si="4"/>
        <v>18.404</v>
      </c>
      <c r="O31" s="62">
        <f t="shared" si="4"/>
        <v>18.577999999999999</v>
      </c>
      <c r="P31" s="62">
        <f t="shared" si="4"/>
        <v>24.649000000000001</v>
      </c>
      <c r="Q31" s="62">
        <f t="shared" si="4"/>
        <v>15.553000000000001</v>
      </c>
      <c r="R31" s="62">
        <f t="shared" si="4"/>
        <v>32.295999999999999</v>
      </c>
      <c r="S31" s="62">
        <f t="shared" si="4"/>
        <v>95.381</v>
      </c>
      <c r="T31" s="62">
        <f t="shared" si="4"/>
        <v>26.65</v>
      </c>
      <c r="U31" s="62">
        <f t="shared" si="4"/>
        <v>20.332999999999998</v>
      </c>
      <c r="V31" s="62">
        <f t="shared" si="4"/>
        <v>34.619</v>
      </c>
      <c r="W31" s="62">
        <f t="shared" si="4"/>
        <v>8.5950000000000006</v>
      </c>
      <c r="X31" s="62">
        <f t="shared" si="4"/>
        <v>16.079999999999998</v>
      </c>
      <c r="Y31" s="62">
        <f t="shared" si="4"/>
        <v>11.997999999999999</v>
      </c>
      <c r="Z31" s="63" t="str">
        <f t="shared" si="4"/>
        <v/>
      </c>
      <c r="AA31" s="64">
        <f>SUM(AA28:AA30)</f>
        <v>796.71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24.9</v>
      </c>
      <c r="M38" s="99"/>
      <c r="N38" s="99"/>
      <c r="O38" s="99"/>
      <c r="P38" s="99"/>
      <c r="Q38" s="99"/>
      <c r="R38" s="99"/>
      <c r="S38" s="99"/>
      <c r="T38" s="99">
        <v>56.9</v>
      </c>
      <c r="U38" s="99">
        <v>18.2</v>
      </c>
      <c r="V38" s="99"/>
      <c r="W38" s="99"/>
      <c r="X38" s="99"/>
      <c r="Y38" s="99">
        <v>0.2</v>
      </c>
      <c r="Z38" s="100"/>
      <c r="AA38" s="79">
        <f t="shared" si="5"/>
        <v>100.2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24.9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56.9</v>
      </c>
      <c r="U39" s="88">
        <f t="shared" si="6"/>
        <v>18.2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0.2</v>
      </c>
      <c r="Z39" s="89" t="str">
        <f t="shared" si="6"/>
        <v/>
      </c>
      <c r="AA39" s="90">
        <f t="shared" si="5"/>
        <v>100.2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24.9</v>
      </c>
      <c r="M46" s="99"/>
      <c r="N46" s="99"/>
      <c r="O46" s="99"/>
      <c r="P46" s="99"/>
      <c r="Q46" s="99"/>
      <c r="R46" s="99"/>
      <c r="S46" s="99"/>
      <c r="T46" s="99">
        <v>56.9</v>
      </c>
      <c r="U46" s="99">
        <v>18.2</v>
      </c>
      <c r="V46" s="99"/>
      <c r="W46" s="99"/>
      <c r="X46" s="99"/>
      <c r="Y46" s="99">
        <v>0.2</v>
      </c>
      <c r="Z46" s="100"/>
      <c r="AA46" s="79">
        <f t="shared" si="7"/>
        <v>100.2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24.9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56.9</v>
      </c>
      <c r="U48" s="88">
        <f t="shared" si="8"/>
        <v>18.2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0.2</v>
      </c>
      <c r="Z48" s="89" t="str">
        <f t="shared" si="8"/>
        <v/>
      </c>
      <c r="AA48" s="90">
        <f t="shared" si="7"/>
        <v>100.2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61.352000000000004</v>
      </c>
      <c r="C51" s="88">
        <f t="shared" si="10"/>
        <v>49.368000000000002</v>
      </c>
      <c r="D51" s="88">
        <f t="shared" si="10"/>
        <v>78.291000000000011</v>
      </c>
      <c r="E51" s="88">
        <f t="shared" si="10"/>
        <v>36.131999999999998</v>
      </c>
      <c r="F51" s="88">
        <f t="shared" si="10"/>
        <v>70.47699999999999</v>
      </c>
      <c r="G51" s="88">
        <f t="shared" si="10"/>
        <v>10.308</v>
      </c>
      <c r="H51" s="88">
        <f t="shared" si="10"/>
        <v>9.7230000000000008</v>
      </c>
      <c r="I51" s="88">
        <f t="shared" si="10"/>
        <v>17.951000000000001</v>
      </c>
      <c r="J51" s="88">
        <f t="shared" si="10"/>
        <v>46.888000000000005</v>
      </c>
      <c r="K51" s="88">
        <f t="shared" si="10"/>
        <v>41.717000000000006</v>
      </c>
      <c r="L51" s="88">
        <f t="shared" si="10"/>
        <v>56.347000000000001</v>
      </c>
      <c r="M51" s="88">
        <f t="shared" si="10"/>
        <v>19.919999999999998</v>
      </c>
      <c r="N51" s="88">
        <f t="shared" si="10"/>
        <v>18.403999999999996</v>
      </c>
      <c r="O51" s="88">
        <f t="shared" si="10"/>
        <v>18.577999999999999</v>
      </c>
      <c r="P51" s="88">
        <f t="shared" si="10"/>
        <v>24.649000000000001</v>
      </c>
      <c r="Q51" s="88">
        <f t="shared" si="10"/>
        <v>15.553000000000001</v>
      </c>
      <c r="R51" s="88">
        <f t="shared" si="10"/>
        <v>32.295999999999999</v>
      </c>
      <c r="S51" s="88">
        <f t="shared" si="10"/>
        <v>95.381</v>
      </c>
      <c r="T51" s="88">
        <f t="shared" si="10"/>
        <v>83.55</v>
      </c>
      <c r="U51" s="88">
        <f t="shared" si="10"/>
        <v>38.533000000000001</v>
      </c>
      <c r="V51" s="88">
        <f t="shared" si="10"/>
        <v>34.619000000000007</v>
      </c>
      <c r="W51" s="88">
        <f t="shared" si="10"/>
        <v>8.5950000000000006</v>
      </c>
      <c r="X51" s="88">
        <f t="shared" si="10"/>
        <v>16.079999999999998</v>
      </c>
      <c r="Y51" s="88">
        <f t="shared" si="10"/>
        <v>12.197999999999999</v>
      </c>
      <c r="Z51" s="89" t="str">
        <f t="shared" si="10"/>
        <v/>
      </c>
      <c r="AA51" s="104">
        <f>SUM(B51:Z51)</f>
        <v>896.91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61.332999999999998</v>
      </c>
      <c r="C4" s="18">
        <v>49.326999999999998</v>
      </c>
      <c r="D4" s="18">
        <v>78.278000000000006</v>
      </c>
      <c r="E4" s="18">
        <v>36.1</v>
      </c>
      <c r="F4" s="18">
        <v>70.5</v>
      </c>
      <c r="G4" s="18">
        <v>10.308000000000002</v>
      </c>
      <c r="H4" s="18">
        <v>9.722999999999999</v>
      </c>
      <c r="I4" s="18">
        <v>17.950999999999997</v>
      </c>
      <c r="J4" s="18">
        <v>46.887999999999998</v>
      </c>
      <c r="K4" s="18">
        <v>41.717000000000006</v>
      </c>
      <c r="L4" s="18">
        <v>56.341999999999999</v>
      </c>
      <c r="M4" s="18">
        <v>19.919999999999998</v>
      </c>
      <c r="N4" s="18">
        <v>18.404</v>
      </c>
      <c r="O4" s="18">
        <v>18.577999999999999</v>
      </c>
      <c r="P4" s="18">
        <v>24.628</v>
      </c>
      <c r="Q4" s="18">
        <v>15.552000000000001</v>
      </c>
      <c r="R4" s="18">
        <v>32.299999999999997</v>
      </c>
      <c r="S4" s="18">
        <v>95.394000000000005</v>
      </c>
      <c r="T4" s="18">
        <v>83.503</v>
      </c>
      <c r="U4" s="18">
        <v>38.509</v>
      </c>
      <c r="V4" s="18">
        <v>34.619</v>
      </c>
      <c r="W4" s="18">
        <v>8.5949999999999989</v>
      </c>
      <c r="X4" s="18">
        <v>16.079999999999998</v>
      </c>
      <c r="Y4" s="18">
        <v>12.244999999999999</v>
      </c>
      <c r="Z4" s="19"/>
      <c r="AA4" s="20">
        <f>SUM(B4:Z4)</f>
        <v>896.79400000000021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116.3</v>
      </c>
      <c r="C7" s="28">
        <v>121.8</v>
      </c>
      <c r="D7" s="28">
        <v>117.84</v>
      </c>
      <c r="E7" s="28">
        <v>111.03</v>
      </c>
      <c r="F7" s="28">
        <v>111.34</v>
      </c>
      <c r="G7" s="28">
        <v>90.06</v>
      </c>
      <c r="H7" s="28">
        <v>89.1</v>
      </c>
      <c r="I7" s="28">
        <v>103.3</v>
      </c>
      <c r="J7" s="28">
        <v>81.180000000000007</v>
      </c>
      <c r="K7" s="28">
        <v>67.16</v>
      </c>
      <c r="L7" s="28">
        <v>89.3</v>
      </c>
      <c r="M7" s="28">
        <v>84.32</v>
      </c>
      <c r="N7" s="28">
        <v>76.88</v>
      </c>
      <c r="O7" s="28">
        <v>50.94</v>
      </c>
      <c r="P7" s="28">
        <v>80</v>
      </c>
      <c r="Q7" s="28">
        <v>80</v>
      </c>
      <c r="R7" s="28">
        <v>95.69</v>
      </c>
      <c r="S7" s="28">
        <v>109.06</v>
      </c>
      <c r="T7" s="28">
        <v>109.5</v>
      </c>
      <c r="U7" s="28">
        <v>120.9</v>
      </c>
      <c r="V7" s="28">
        <v>127.36</v>
      </c>
      <c r="W7" s="28">
        <v>128.22</v>
      </c>
      <c r="X7" s="28">
        <v>126.31</v>
      </c>
      <c r="Y7" s="28">
        <v>119.51</v>
      </c>
      <c r="Z7" s="29"/>
      <c r="AA7" s="30">
        <f>IF(SUM(B7:Z7)&lt;&gt;0,AVERAGEIF(B7:Z7,"&lt;&gt;"""),"")</f>
        <v>100.29583333333335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3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28.018000000000001</v>
      </c>
      <c r="K14" s="57">
        <v>29.005000000000003</v>
      </c>
      <c r="L14" s="57"/>
      <c r="M14" s="57">
        <v>0.38500000000000001</v>
      </c>
      <c r="N14" s="57">
        <v>13.391999999999999</v>
      </c>
      <c r="O14" s="57">
        <v>6.5</v>
      </c>
      <c r="P14" s="57">
        <v>1</v>
      </c>
      <c r="Q14" s="57">
        <v>9.0000000000000011E-3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78.308999999999997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28.018000000000001</v>
      </c>
      <c r="K16" s="62">
        <f t="shared" si="1"/>
        <v>29.005000000000003</v>
      </c>
      <c r="L16" s="62">
        <f t="shared" si="1"/>
        <v>0</v>
      </c>
      <c r="M16" s="62">
        <f t="shared" si="1"/>
        <v>0.38500000000000001</v>
      </c>
      <c r="N16" s="62">
        <f t="shared" si="1"/>
        <v>13.391999999999999</v>
      </c>
      <c r="O16" s="62">
        <f t="shared" si="1"/>
        <v>9.5</v>
      </c>
      <c r="P16" s="62">
        <f t="shared" si="1"/>
        <v>1</v>
      </c>
      <c r="Q16" s="62">
        <f t="shared" si="1"/>
        <v>9.0000000000000011E-3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81.308999999999997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</v>
      </c>
      <c r="C19" s="72">
        <v>0.5</v>
      </c>
      <c r="D19" s="72">
        <v>0.5</v>
      </c>
      <c r="E19" s="72"/>
      <c r="F19" s="72"/>
      <c r="G19" s="72"/>
      <c r="H19" s="72"/>
      <c r="I19" s="72">
        <v>0.5</v>
      </c>
      <c r="J19" s="72">
        <v>17.75</v>
      </c>
      <c r="K19" s="72">
        <v>8.6059999999999999</v>
      </c>
      <c r="L19" s="72">
        <v>50</v>
      </c>
      <c r="M19" s="72"/>
      <c r="N19" s="72"/>
      <c r="O19" s="72"/>
      <c r="P19" s="72"/>
      <c r="Q19" s="72"/>
      <c r="R19" s="72">
        <v>0.5</v>
      </c>
      <c r="S19" s="72">
        <v>75.5</v>
      </c>
      <c r="T19" s="72">
        <v>75</v>
      </c>
      <c r="U19" s="72">
        <v>28</v>
      </c>
      <c r="V19" s="72">
        <v>28</v>
      </c>
      <c r="W19" s="72"/>
      <c r="X19" s="72"/>
      <c r="Y19" s="72"/>
      <c r="Z19" s="73"/>
      <c r="AA19" s="74">
        <f t="shared" ref="AA19:AA24" si="2">SUM(B19:Z19)</f>
        <v>285.85599999999999</v>
      </c>
    </row>
    <row r="20" spans="1:27" ht="24.95" customHeight="1" x14ac:dyDescent="0.2">
      <c r="A20" s="75" t="s">
        <v>15</v>
      </c>
      <c r="B20" s="76">
        <v>5</v>
      </c>
      <c r="C20" s="77">
        <v>2.5</v>
      </c>
      <c r="D20" s="77">
        <v>2.5</v>
      </c>
      <c r="E20" s="77"/>
      <c r="F20" s="77"/>
      <c r="G20" s="77">
        <v>1.45</v>
      </c>
      <c r="H20" s="77">
        <v>1.45</v>
      </c>
      <c r="I20" s="77">
        <v>2.5</v>
      </c>
      <c r="J20" s="77"/>
      <c r="K20" s="77"/>
      <c r="L20" s="77"/>
      <c r="M20" s="77">
        <v>3.0670000000000002</v>
      </c>
      <c r="N20" s="77"/>
      <c r="O20" s="77"/>
      <c r="P20" s="77"/>
      <c r="Q20" s="77"/>
      <c r="R20" s="77">
        <v>5</v>
      </c>
      <c r="S20" s="77">
        <v>5</v>
      </c>
      <c r="T20" s="77"/>
      <c r="U20" s="77"/>
      <c r="V20" s="77"/>
      <c r="W20" s="77">
        <v>1.7549999999999999</v>
      </c>
      <c r="X20" s="77">
        <v>2.214</v>
      </c>
      <c r="Y20" s="77">
        <v>0.36499999999999999</v>
      </c>
      <c r="Z20" s="78"/>
      <c r="AA20" s="79">
        <f t="shared" si="2"/>
        <v>32.801000000000002</v>
      </c>
    </row>
    <row r="21" spans="1:27" ht="24.95" customHeight="1" x14ac:dyDescent="0.2">
      <c r="A21" s="75" t="s">
        <v>16</v>
      </c>
      <c r="B21" s="80">
        <v>18.933</v>
      </c>
      <c r="C21" s="81">
        <v>12.527000000000001</v>
      </c>
      <c r="D21" s="81">
        <v>12.778</v>
      </c>
      <c r="E21" s="81">
        <v>6.4</v>
      </c>
      <c r="F21" s="81">
        <v>2</v>
      </c>
      <c r="G21" s="81">
        <v>8.8580000000000005</v>
      </c>
      <c r="H21" s="81">
        <v>8.2729999999999997</v>
      </c>
      <c r="I21" s="81">
        <v>2.851</v>
      </c>
      <c r="J21" s="81">
        <v>1.1200000000000001</v>
      </c>
      <c r="K21" s="81">
        <v>4.1059999999999999</v>
      </c>
      <c r="L21" s="81">
        <v>6.3419999999999996</v>
      </c>
      <c r="M21" s="81">
        <v>8.0679999999999996</v>
      </c>
      <c r="N21" s="81">
        <v>5.0120000000000005</v>
      </c>
      <c r="O21" s="81">
        <v>9.0779999999999994</v>
      </c>
      <c r="P21" s="81">
        <v>3.8279999999999998</v>
      </c>
      <c r="Q21" s="81">
        <v>0.24299999999999999</v>
      </c>
      <c r="R21" s="81">
        <v>4.9000000000000004</v>
      </c>
      <c r="S21" s="81">
        <v>12.094000000000001</v>
      </c>
      <c r="T21" s="81">
        <v>8.5030000000000001</v>
      </c>
      <c r="U21" s="81">
        <v>10.509</v>
      </c>
      <c r="V21" s="81">
        <v>6.6189999999999998</v>
      </c>
      <c r="W21" s="81">
        <v>6.84</v>
      </c>
      <c r="X21" s="81">
        <v>13.866</v>
      </c>
      <c r="Y21" s="81">
        <v>11.88</v>
      </c>
      <c r="Z21" s="78"/>
      <c r="AA21" s="79">
        <f t="shared" si="2"/>
        <v>185.62799999999999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24.933</v>
      </c>
      <c r="C25" s="88">
        <f t="shared" si="3"/>
        <v>15.527000000000001</v>
      </c>
      <c r="D25" s="88">
        <f t="shared" si="3"/>
        <v>15.778</v>
      </c>
      <c r="E25" s="88">
        <f t="shared" si="3"/>
        <v>6.4</v>
      </c>
      <c r="F25" s="88">
        <f t="shared" si="3"/>
        <v>2</v>
      </c>
      <c r="G25" s="88">
        <f t="shared" si="3"/>
        <v>10.308</v>
      </c>
      <c r="H25" s="88">
        <f t="shared" si="3"/>
        <v>9.722999999999999</v>
      </c>
      <c r="I25" s="88">
        <f t="shared" si="3"/>
        <v>5.851</v>
      </c>
      <c r="J25" s="88">
        <f t="shared" si="3"/>
        <v>18.87</v>
      </c>
      <c r="K25" s="88">
        <f t="shared" si="3"/>
        <v>12.712</v>
      </c>
      <c r="L25" s="88">
        <f t="shared" si="3"/>
        <v>56.341999999999999</v>
      </c>
      <c r="M25" s="88">
        <f t="shared" si="3"/>
        <v>11.135</v>
      </c>
      <c r="N25" s="88">
        <f t="shared" si="3"/>
        <v>5.0120000000000005</v>
      </c>
      <c r="O25" s="88">
        <f t="shared" si="3"/>
        <v>9.0779999999999994</v>
      </c>
      <c r="P25" s="88">
        <f t="shared" si="3"/>
        <v>3.8279999999999998</v>
      </c>
      <c r="Q25" s="88">
        <f t="shared" si="3"/>
        <v>0.24299999999999999</v>
      </c>
      <c r="R25" s="88">
        <f t="shared" si="3"/>
        <v>10.4</v>
      </c>
      <c r="S25" s="88">
        <f t="shared" si="3"/>
        <v>92.593999999999994</v>
      </c>
      <c r="T25" s="88">
        <f t="shared" si="3"/>
        <v>83.503</v>
      </c>
      <c r="U25" s="88">
        <f t="shared" si="3"/>
        <v>38.509</v>
      </c>
      <c r="V25" s="88">
        <f t="shared" si="3"/>
        <v>34.619</v>
      </c>
      <c r="W25" s="88">
        <f t="shared" si="3"/>
        <v>8.5949999999999989</v>
      </c>
      <c r="X25" s="88">
        <f t="shared" si="3"/>
        <v>16.079999999999998</v>
      </c>
      <c r="Y25" s="88">
        <f t="shared" si="3"/>
        <v>12.245000000000001</v>
      </c>
      <c r="Z25" s="89">
        <f t="shared" si="3"/>
        <v>0</v>
      </c>
      <c r="AA25" s="90">
        <f t="shared" si="3"/>
        <v>504.28499999999997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24.933</v>
      </c>
      <c r="C29" s="77">
        <v>15.526999999999999</v>
      </c>
      <c r="D29" s="77">
        <v>15.778</v>
      </c>
      <c r="E29" s="77">
        <v>6.4</v>
      </c>
      <c r="F29" s="77">
        <v>2</v>
      </c>
      <c r="G29" s="77">
        <v>10.308</v>
      </c>
      <c r="H29" s="77">
        <v>9.7230000000000008</v>
      </c>
      <c r="I29" s="77">
        <v>5.851</v>
      </c>
      <c r="J29" s="77">
        <v>46.887999999999998</v>
      </c>
      <c r="K29" s="77">
        <v>41.716999999999999</v>
      </c>
      <c r="L29" s="77">
        <v>56.341999999999999</v>
      </c>
      <c r="M29" s="77">
        <v>11.52</v>
      </c>
      <c r="N29" s="77">
        <v>18.404</v>
      </c>
      <c r="O29" s="77">
        <v>18.577999999999999</v>
      </c>
      <c r="P29" s="77">
        <v>4.8280000000000003</v>
      </c>
      <c r="Q29" s="77">
        <v>0.252</v>
      </c>
      <c r="R29" s="77">
        <v>10.4</v>
      </c>
      <c r="S29" s="77">
        <v>92.593999999999994</v>
      </c>
      <c r="T29" s="77">
        <v>83.503</v>
      </c>
      <c r="U29" s="77">
        <v>38.509</v>
      </c>
      <c r="V29" s="77">
        <v>34.619</v>
      </c>
      <c r="W29" s="77">
        <v>8.5950000000000006</v>
      </c>
      <c r="X29" s="77">
        <v>16.079999999999998</v>
      </c>
      <c r="Y29" s="77">
        <v>12.244999999999999</v>
      </c>
      <c r="Z29" s="78"/>
      <c r="AA29" s="79">
        <f>SUM(B29:Z29)</f>
        <v>585.59400000000005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24.933</v>
      </c>
      <c r="C31" s="62">
        <f t="shared" si="4"/>
        <v>15.526999999999999</v>
      </c>
      <c r="D31" s="62">
        <f t="shared" si="4"/>
        <v>15.778</v>
      </c>
      <c r="E31" s="62">
        <f t="shared" si="4"/>
        <v>6.4</v>
      </c>
      <c r="F31" s="62">
        <f t="shared" si="4"/>
        <v>2</v>
      </c>
      <c r="G31" s="62">
        <f t="shared" si="4"/>
        <v>10.308</v>
      </c>
      <c r="H31" s="62">
        <f t="shared" si="4"/>
        <v>9.7230000000000008</v>
      </c>
      <c r="I31" s="62">
        <f t="shared" si="4"/>
        <v>5.851</v>
      </c>
      <c r="J31" s="62">
        <f t="shared" si="4"/>
        <v>46.887999999999998</v>
      </c>
      <c r="K31" s="62">
        <f t="shared" si="4"/>
        <v>41.716999999999999</v>
      </c>
      <c r="L31" s="62">
        <f t="shared" si="4"/>
        <v>56.341999999999999</v>
      </c>
      <c r="M31" s="62">
        <f t="shared" si="4"/>
        <v>11.52</v>
      </c>
      <c r="N31" s="62">
        <f t="shared" si="4"/>
        <v>18.404</v>
      </c>
      <c r="O31" s="62">
        <f t="shared" si="4"/>
        <v>18.577999999999999</v>
      </c>
      <c r="P31" s="62">
        <f t="shared" si="4"/>
        <v>4.8280000000000003</v>
      </c>
      <c r="Q31" s="62">
        <f t="shared" si="4"/>
        <v>0.252</v>
      </c>
      <c r="R31" s="62">
        <f t="shared" si="4"/>
        <v>10.4</v>
      </c>
      <c r="S31" s="62">
        <f t="shared" si="4"/>
        <v>92.593999999999994</v>
      </c>
      <c r="T31" s="62">
        <f t="shared" si="4"/>
        <v>83.503</v>
      </c>
      <c r="U31" s="62">
        <f t="shared" si="4"/>
        <v>38.509</v>
      </c>
      <c r="V31" s="62">
        <f t="shared" si="4"/>
        <v>34.619</v>
      </c>
      <c r="W31" s="62">
        <f t="shared" si="4"/>
        <v>8.5950000000000006</v>
      </c>
      <c r="X31" s="62">
        <f t="shared" si="4"/>
        <v>16.079999999999998</v>
      </c>
      <c r="Y31" s="62">
        <f t="shared" si="4"/>
        <v>12.244999999999999</v>
      </c>
      <c r="Z31" s="63">
        <f t="shared" si="4"/>
        <v>0</v>
      </c>
      <c r="AA31" s="64">
        <f t="shared" si="4"/>
        <v>585.59400000000005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36.4</v>
      </c>
      <c r="C38" s="99">
        <v>33.799999999999997</v>
      </c>
      <c r="D38" s="99">
        <v>62.5</v>
      </c>
      <c r="E38" s="99">
        <v>29.7</v>
      </c>
      <c r="F38" s="99">
        <v>68.5</v>
      </c>
      <c r="G38" s="99"/>
      <c r="H38" s="99"/>
      <c r="I38" s="99">
        <v>12.1</v>
      </c>
      <c r="J38" s="99"/>
      <c r="K38" s="99"/>
      <c r="L38" s="99"/>
      <c r="M38" s="99">
        <v>8.4</v>
      </c>
      <c r="N38" s="99"/>
      <c r="O38" s="99"/>
      <c r="P38" s="99">
        <v>19.8</v>
      </c>
      <c r="Q38" s="99">
        <v>15.3</v>
      </c>
      <c r="R38" s="99">
        <v>21.9</v>
      </c>
      <c r="S38" s="99">
        <v>2.8</v>
      </c>
      <c r="T38" s="99"/>
      <c r="U38" s="99"/>
      <c r="V38" s="99"/>
      <c r="W38" s="99"/>
      <c r="X38" s="99"/>
      <c r="Y38" s="99"/>
      <c r="Z38" s="100"/>
      <c r="AA38" s="79">
        <f t="shared" si="5"/>
        <v>311.2</v>
      </c>
    </row>
    <row r="39" spans="1:27" ht="30" customHeight="1" thickBot="1" x14ac:dyDescent="0.25">
      <c r="A39" s="86" t="s">
        <v>45</v>
      </c>
      <c r="B39" s="87">
        <f t="shared" ref="B39:Z39" si="6">SUM(B34:B38)</f>
        <v>36.4</v>
      </c>
      <c r="C39" s="88">
        <f t="shared" si="6"/>
        <v>33.799999999999997</v>
      </c>
      <c r="D39" s="88">
        <f t="shared" si="6"/>
        <v>62.5</v>
      </c>
      <c r="E39" s="88">
        <f t="shared" si="6"/>
        <v>29.7</v>
      </c>
      <c r="F39" s="88">
        <f t="shared" si="6"/>
        <v>68.5</v>
      </c>
      <c r="G39" s="88">
        <f t="shared" si="6"/>
        <v>0</v>
      </c>
      <c r="H39" s="88">
        <f t="shared" si="6"/>
        <v>0</v>
      </c>
      <c r="I39" s="88">
        <f t="shared" si="6"/>
        <v>12.1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8.4</v>
      </c>
      <c r="N39" s="88">
        <f t="shared" si="6"/>
        <v>0</v>
      </c>
      <c r="O39" s="88">
        <f t="shared" si="6"/>
        <v>0</v>
      </c>
      <c r="P39" s="88">
        <f t="shared" si="6"/>
        <v>19.8</v>
      </c>
      <c r="Q39" s="88">
        <f t="shared" si="6"/>
        <v>15.3</v>
      </c>
      <c r="R39" s="88">
        <f t="shared" si="6"/>
        <v>21.9</v>
      </c>
      <c r="S39" s="88">
        <f t="shared" si="6"/>
        <v>2.8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311.2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36.4</v>
      </c>
      <c r="C46" s="99">
        <v>33.799999999999997</v>
      </c>
      <c r="D46" s="99">
        <v>62.5</v>
      </c>
      <c r="E46" s="99">
        <v>29.7</v>
      </c>
      <c r="F46" s="99">
        <v>68.5</v>
      </c>
      <c r="G46" s="99"/>
      <c r="H46" s="99"/>
      <c r="I46" s="99">
        <v>12.1</v>
      </c>
      <c r="J46" s="99"/>
      <c r="K46" s="99"/>
      <c r="L46" s="99"/>
      <c r="M46" s="99">
        <v>8.4</v>
      </c>
      <c r="N46" s="99"/>
      <c r="O46" s="99"/>
      <c r="P46" s="99">
        <v>19.8</v>
      </c>
      <c r="Q46" s="99">
        <v>15.3</v>
      </c>
      <c r="R46" s="99">
        <v>21.9</v>
      </c>
      <c r="S46" s="99">
        <v>2.8</v>
      </c>
      <c r="T46" s="99"/>
      <c r="U46" s="99"/>
      <c r="V46" s="99"/>
      <c r="W46" s="99"/>
      <c r="X46" s="99"/>
      <c r="Y46" s="99"/>
      <c r="Z46" s="100"/>
      <c r="AA46" s="79">
        <f t="shared" si="7"/>
        <v>311.2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36.4</v>
      </c>
      <c r="C48" s="88">
        <f t="shared" ref="C48:Z48" si="8">SUM(C42:C47)</f>
        <v>33.799999999999997</v>
      </c>
      <c r="D48" s="88">
        <f t="shared" si="8"/>
        <v>62.5</v>
      </c>
      <c r="E48" s="88">
        <f t="shared" si="8"/>
        <v>29.7</v>
      </c>
      <c r="F48" s="88">
        <f t="shared" si="8"/>
        <v>68.5</v>
      </c>
      <c r="G48" s="88">
        <f t="shared" si="8"/>
        <v>0</v>
      </c>
      <c r="H48" s="88">
        <f t="shared" si="8"/>
        <v>0</v>
      </c>
      <c r="I48" s="88">
        <f t="shared" si="8"/>
        <v>12.1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8.4</v>
      </c>
      <c r="N48" s="88">
        <f t="shared" si="8"/>
        <v>0</v>
      </c>
      <c r="O48" s="88">
        <f t="shared" si="8"/>
        <v>0</v>
      </c>
      <c r="P48" s="88">
        <f t="shared" si="8"/>
        <v>19.8</v>
      </c>
      <c r="Q48" s="88">
        <f t="shared" si="8"/>
        <v>15.3</v>
      </c>
      <c r="R48" s="88">
        <f t="shared" si="8"/>
        <v>21.9</v>
      </c>
      <c r="S48" s="88">
        <f t="shared" si="8"/>
        <v>2.8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311.2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61.332999999999998</v>
      </c>
      <c r="C51" s="88">
        <f t="shared" si="10"/>
        <v>49.326999999999998</v>
      </c>
      <c r="D51" s="88">
        <f t="shared" si="10"/>
        <v>78.278000000000006</v>
      </c>
      <c r="E51" s="88">
        <f t="shared" si="10"/>
        <v>36.1</v>
      </c>
      <c r="F51" s="88">
        <f t="shared" si="10"/>
        <v>70.5</v>
      </c>
      <c r="G51" s="88">
        <f t="shared" si="10"/>
        <v>10.308</v>
      </c>
      <c r="H51" s="88">
        <f t="shared" si="10"/>
        <v>9.722999999999999</v>
      </c>
      <c r="I51" s="88">
        <f t="shared" si="10"/>
        <v>17.951000000000001</v>
      </c>
      <c r="J51" s="88">
        <f t="shared" si="10"/>
        <v>46.888000000000005</v>
      </c>
      <c r="K51" s="88">
        <f t="shared" si="10"/>
        <v>41.716999999999999</v>
      </c>
      <c r="L51" s="88">
        <f t="shared" si="10"/>
        <v>56.341999999999999</v>
      </c>
      <c r="M51" s="88">
        <f t="shared" si="10"/>
        <v>19.920000000000002</v>
      </c>
      <c r="N51" s="88">
        <f t="shared" si="10"/>
        <v>18.404</v>
      </c>
      <c r="O51" s="88">
        <f t="shared" si="10"/>
        <v>18.577999999999999</v>
      </c>
      <c r="P51" s="88">
        <f t="shared" si="10"/>
        <v>24.628</v>
      </c>
      <c r="Q51" s="88">
        <f t="shared" si="10"/>
        <v>15.552000000000001</v>
      </c>
      <c r="R51" s="88">
        <f t="shared" si="10"/>
        <v>32.299999999999997</v>
      </c>
      <c r="S51" s="88">
        <f t="shared" si="10"/>
        <v>95.393999999999991</v>
      </c>
      <c r="T51" s="88">
        <f t="shared" si="10"/>
        <v>83.503</v>
      </c>
      <c r="U51" s="88">
        <f t="shared" si="10"/>
        <v>38.509</v>
      </c>
      <c r="V51" s="88">
        <f t="shared" si="10"/>
        <v>34.619</v>
      </c>
      <c r="W51" s="88">
        <f t="shared" si="10"/>
        <v>8.5949999999999989</v>
      </c>
      <c r="X51" s="88">
        <f t="shared" si="10"/>
        <v>16.079999999999998</v>
      </c>
      <c r="Y51" s="88">
        <f t="shared" si="10"/>
        <v>12.245000000000001</v>
      </c>
      <c r="Z51" s="89">
        <f t="shared" si="10"/>
        <v>0</v>
      </c>
      <c r="AA51" s="104">
        <f>SUM(B51:Z51)</f>
        <v>896.79400000000021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36.4</v>
      </c>
      <c r="C4" s="18">
        <v>33.799999999999997</v>
      </c>
      <c r="D4" s="18">
        <v>62.5</v>
      </c>
      <c r="E4" s="18">
        <v>29.7</v>
      </c>
      <c r="F4" s="18">
        <v>68.5</v>
      </c>
      <c r="G4" s="18"/>
      <c r="H4" s="18"/>
      <c r="I4" s="18">
        <v>12.1</v>
      </c>
      <c r="J4" s="18"/>
      <c r="K4" s="18"/>
      <c r="L4" s="18">
        <v>-24.9</v>
      </c>
      <c r="M4" s="18">
        <v>8.4</v>
      </c>
      <c r="N4" s="18"/>
      <c r="O4" s="18"/>
      <c r="P4" s="18">
        <v>19.8</v>
      </c>
      <c r="Q4" s="18">
        <v>15.3</v>
      </c>
      <c r="R4" s="18">
        <v>21.9</v>
      </c>
      <c r="S4" s="18">
        <v>2.8</v>
      </c>
      <c r="T4" s="18">
        <v>-56.9</v>
      </c>
      <c r="U4" s="18">
        <v>-18.2</v>
      </c>
      <c r="V4" s="18"/>
      <c r="W4" s="18"/>
      <c r="X4" s="18"/>
      <c r="Y4" s="18">
        <v>-0.2</v>
      </c>
      <c r="Z4" s="19"/>
      <c r="AA4" s="111">
        <f>SUM(B4:Z4)</f>
        <v>210.99999999999997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116.3</v>
      </c>
      <c r="C7" s="117">
        <v>121.8</v>
      </c>
      <c r="D7" s="117">
        <v>117.84</v>
      </c>
      <c r="E7" s="117">
        <v>111.03</v>
      </c>
      <c r="F7" s="117">
        <v>111.34</v>
      </c>
      <c r="G7" s="117">
        <v>90.06</v>
      </c>
      <c r="H7" s="117">
        <v>89.1</v>
      </c>
      <c r="I7" s="117">
        <v>103.3</v>
      </c>
      <c r="J7" s="117">
        <v>81.180000000000007</v>
      </c>
      <c r="K7" s="117">
        <v>67.16</v>
      </c>
      <c r="L7" s="117">
        <v>89.3</v>
      </c>
      <c r="M7" s="117">
        <v>84.32</v>
      </c>
      <c r="N7" s="117">
        <v>76.88</v>
      </c>
      <c r="O7" s="117">
        <v>50.94</v>
      </c>
      <c r="P7" s="117">
        <v>80</v>
      </c>
      <c r="Q7" s="117">
        <v>80</v>
      </c>
      <c r="R7" s="117">
        <v>95.69</v>
      </c>
      <c r="S7" s="117">
        <v>109.06</v>
      </c>
      <c r="T7" s="117">
        <v>109.5</v>
      </c>
      <c r="U7" s="117">
        <v>120.9</v>
      </c>
      <c r="V7" s="117">
        <v>127.36</v>
      </c>
      <c r="W7" s="117">
        <v>128.22</v>
      </c>
      <c r="X7" s="117">
        <v>126.31</v>
      </c>
      <c r="Y7" s="117">
        <v>119.51</v>
      </c>
      <c r="Z7" s="118"/>
      <c r="AA7" s="119">
        <f>IF(SUM(B7:Z7)&lt;&gt;0,AVERAGEIF(B7:Z7,"&lt;&gt;"""),"")</f>
        <v>100.29583333333335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>
        <v>24.9</v>
      </c>
      <c r="M15" s="133"/>
      <c r="N15" s="133"/>
      <c r="O15" s="133"/>
      <c r="P15" s="133"/>
      <c r="Q15" s="133"/>
      <c r="R15" s="133"/>
      <c r="S15" s="133"/>
      <c r="T15" s="133">
        <v>56.9</v>
      </c>
      <c r="U15" s="133">
        <v>18.2</v>
      </c>
      <c r="V15" s="133"/>
      <c r="W15" s="133"/>
      <c r="X15" s="133"/>
      <c r="Y15" s="133">
        <v>0.2</v>
      </c>
      <c r="Z15" s="131"/>
      <c r="AA15" s="132">
        <f t="shared" si="0"/>
        <v>100.2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24.9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56.9</v>
      </c>
      <c r="U16" s="135">
        <f t="shared" si="1"/>
        <v>18.2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0.2</v>
      </c>
      <c r="Z16" s="136" t="str">
        <f t="shared" si="1"/>
        <v/>
      </c>
      <c r="AA16" s="90">
        <f t="shared" si="0"/>
        <v>100.2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36.4</v>
      </c>
      <c r="C23" s="133">
        <v>33.799999999999997</v>
      </c>
      <c r="D23" s="133">
        <v>62.5</v>
      </c>
      <c r="E23" s="133">
        <v>29.7</v>
      </c>
      <c r="F23" s="133">
        <v>68.5</v>
      </c>
      <c r="G23" s="133"/>
      <c r="H23" s="133"/>
      <c r="I23" s="133">
        <v>12.1</v>
      </c>
      <c r="J23" s="133"/>
      <c r="K23" s="133"/>
      <c r="L23" s="133"/>
      <c r="M23" s="133">
        <v>8.4</v>
      </c>
      <c r="N23" s="133"/>
      <c r="O23" s="133"/>
      <c r="P23" s="133">
        <v>19.8</v>
      </c>
      <c r="Q23" s="133">
        <v>15.3</v>
      </c>
      <c r="R23" s="133">
        <v>21.9</v>
      </c>
      <c r="S23" s="133">
        <v>2.8</v>
      </c>
      <c r="T23" s="133"/>
      <c r="U23" s="133"/>
      <c r="V23" s="133"/>
      <c r="W23" s="133"/>
      <c r="X23" s="133"/>
      <c r="Y23" s="133"/>
      <c r="Z23" s="131"/>
      <c r="AA23" s="132">
        <f t="shared" si="2"/>
        <v>311.2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36.4</v>
      </c>
      <c r="C24" s="135">
        <f t="shared" si="3"/>
        <v>33.799999999999997</v>
      </c>
      <c r="D24" s="135">
        <f t="shared" si="3"/>
        <v>62.5</v>
      </c>
      <c r="E24" s="135">
        <f t="shared" si="3"/>
        <v>29.7</v>
      </c>
      <c r="F24" s="135">
        <f t="shared" si="3"/>
        <v>68.5</v>
      </c>
      <c r="G24" s="135">
        <f t="shared" si="3"/>
        <v>0</v>
      </c>
      <c r="H24" s="135">
        <f t="shared" si="3"/>
        <v>0</v>
      </c>
      <c r="I24" s="135">
        <f t="shared" si="3"/>
        <v>12.1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8.4</v>
      </c>
      <c r="N24" s="135">
        <f t="shared" si="3"/>
        <v>0</v>
      </c>
      <c r="O24" s="135">
        <f t="shared" si="3"/>
        <v>0</v>
      </c>
      <c r="P24" s="135">
        <f t="shared" si="3"/>
        <v>19.8</v>
      </c>
      <c r="Q24" s="135">
        <f t="shared" si="3"/>
        <v>15.3</v>
      </c>
      <c r="R24" s="135">
        <f t="shared" si="3"/>
        <v>21.9</v>
      </c>
      <c r="S24" s="135">
        <f t="shared" si="3"/>
        <v>2.8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311.2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2023-07-08T13:42:47Z</dcterms:created>
  <dcterms:modified xsi:type="dcterms:W3CDTF">2023-07-08T13:42:48Z</dcterms:modified>
</cp:coreProperties>
</file>