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<sst xmlns="http://schemas.openxmlformats.org/spreadsheetml/2006/main" count="117" uniqueCount="53">
  <si>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07/07/2023 16:19:01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</si>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</sst>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55-4147-A87A-A3A3249C8B7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55-4147-A87A-A3A3249C8B7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81.563999999999993</c:v>
                </c:pt>
                <c:pt idx="1">
                  <c:v>10.879</c:v>
                </c:pt>
                <c:pt idx="2">
                  <c:v>24.843</c:v>
                </c:pt>
                <c:pt idx="3">
                  <c:v>1.232</c:v>
                </c:pt>
                <c:pt idx="4">
                  <c:v>8.7829999999999995</c:v>
                </c:pt>
                <c:pt idx="5">
                  <c:v>36.317999999999998</c:v>
                </c:pt>
                <c:pt idx="6">
                  <c:v>28.678999999999998</c:v>
                </c:pt>
                <c:pt idx="7">
                  <c:v>22.201000000000001</c:v>
                </c:pt>
                <c:pt idx="12">
                  <c:v>22.044</c:v>
                </c:pt>
                <c:pt idx="13">
                  <c:v>2.891</c:v>
                </c:pt>
                <c:pt idx="16">
                  <c:v>9.016</c:v>
                </c:pt>
                <c:pt idx="17">
                  <c:v>45.244</c:v>
                </c:pt>
                <c:pt idx="18">
                  <c:v>56.582000000000001</c:v>
                </c:pt>
                <c:pt idx="19">
                  <c:v>93.316000000000003</c:v>
                </c:pt>
                <c:pt idx="20">
                  <c:v>20</c:v>
                </c:pt>
                <c:pt idx="21">
                  <c:v>20</c:v>
                </c:pt>
                <c:pt idx="22">
                  <c:v>18.73</c:v>
                </c:pt>
                <c:pt idx="23">
                  <c:v>23.013999999999999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5-4147-A87A-A3A3249C8B7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55-4147-A87A-A3A3249C8B7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3.2889999999999997</c:v>
                </c:pt>
                <c:pt idx="1">
                  <c:v>1.08</c:v>
                </c:pt>
                <c:pt idx="2">
                  <c:v>1.2429999999999999</c:v>
                </c:pt>
                <c:pt idx="3">
                  <c:v>1.4</c:v>
                </c:pt>
                <c:pt idx="4">
                  <c:v>1.526</c:v>
                </c:pt>
                <c:pt idx="5">
                  <c:v>1.603</c:v>
                </c:pt>
                <c:pt idx="6">
                  <c:v>1.833</c:v>
                </c:pt>
                <c:pt idx="7">
                  <c:v>1.827</c:v>
                </c:pt>
                <c:pt idx="8">
                  <c:v>23.543000000000003</c:v>
                </c:pt>
                <c:pt idx="9">
                  <c:v>43.083000000000006</c:v>
                </c:pt>
                <c:pt idx="10">
                  <c:v>45.254999999999995</c:v>
                </c:pt>
                <c:pt idx="11">
                  <c:v>44.032000000000004</c:v>
                </c:pt>
                <c:pt idx="12">
                  <c:v>17.477</c:v>
                </c:pt>
                <c:pt idx="13">
                  <c:v>12.959</c:v>
                </c:pt>
                <c:pt idx="14">
                  <c:v>12.872</c:v>
                </c:pt>
                <c:pt idx="15">
                  <c:v>12.433</c:v>
                </c:pt>
                <c:pt idx="16">
                  <c:v>6.4280000000000008</c:v>
                </c:pt>
                <c:pt idx="17">
                  <c:v>10.016999999999999</c:v>
                </c:pt>
                <c:pt idx="18">
                  <c:v>2.375</c:v>
                </c:pt>
                <c:pt idx="19">
                  <c:v>2.6190000000000002</c:v>
                </c:pt>
                <c:pt idx="20">
                  <c:v>2.891</c:v>
                </c:pt>
                <c:pt idx="21">
                  <c:v>1.9780000000000002</c:v>
                </c:pt>
                <c:pt idx="22">
                  <c:v>1.54</c:v>
                </c:pt>
                <c:pt idx="23">
                  <c:v>1.0050000000000001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55-4147-A87A-A3A3249C8B7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55-4147-A87A-A3A3249C8B7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55-4147-A87A-A3A3249C8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84.852999999999994</c:v>
                </c:pt>
                <c:pt idx="1">
                  <c:v>12.715999999999999</c:v>
                </c:pt>
                <c:pt idx="2">
                  <c:v>36.988000000000007</c:v>
                </c:pt>
                <c:pt idx="3">
                  <c:v>11.663000000000002</c:v>
                </c:pt>
                <c:pt idx="4">
                  <c:v>19.350000000000001</c:v>
                </c:pt>
                <c:pt idx="5">
                  <c:v>37.921000000000006</c:v>
                </c:pt>
                <c:pt idx="6">
                  <c:v>30.512</c:v>
                </c:pt>
                <c:pt idx="7">
                  <c:v>24.084</c:v>
                </c:pt>
                <c:pt idx="8">
                  <c:v>23.664999999999992</c:v>
                </c:pt>
                <c:pt idx="9">
                  <c:v>43.168000000000013</c:v>
                </c:pt>
                <c:pt idx="10">
                  <c:v>45.335000000000001</c:v>
                </c:pt>
                <c:pt idx="11">
                  <c:v>44.064</c:v>
                </c:pt>
                <c:pt idx="12">
                  <c:v>39.594000000000001</c:v>
                </c:pt>
                <c:pt idx="13">
                  <c:v>66.903000000000006</c:v>
                </c:pt>
                <c:pt idx="14">
                  <c:v>63.964999999999996</c:v>
                </c:pt>
                <c:pt idx="15">
                  <c:v>62.838999999999999</c:v>
                </c:pt>
                <c:pt idx="16">
                  <c:v>15.52</c:v>
                </c:pt>
                <c:pt idx="17">
                  <c:v>55.284999999999997</c:v>
                </c:pt>
                <c:pt idx="18">
                  <c:v>91.772999999999996</c:v>
                </c:pt>
                <c:pt idx="19">
                  <c:v>100.52</c:v>
                </c:pt>
                <c:pt idx="20">
                  <c:v>27.078999999999997</c:v>
                </c:pt>
                <c:pt idx="21">
                  <c:v>25.678000000000001</c:v>
                </c:pt>
                <c:pt idx="22">
                  <c:v>20.290000000000003</c:v>
                </c:pt>
                <c:pt idx="23">
                  <c:v>24.272000000000002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55-4147-A87A-A3A3249C8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120.71</c:v>
                </c:pt>
                <c:pt idx="1">
                  <c:v>111.26</c:v>
                </c:pt>
                <c:pt idx="2">
                  <c:v>104</c:v>
                </c:pt>
                <c:pt idx="3">
                  <c:v>102.35</c:v>
                </c:pt>
                <c:pt idx="4">
                  <c:v>102.51</c:v>
                </c:pt>
                <c:pt idx="5">
                  <c:v>100.72</c:v>
                </c:pt>
                <c:pt idx="6">
                  <c:v>106.74</c:v>
                </c:pt>
                <c:pt idx="7">
                  <c:v>111</c:v>
                </c:pt>
                <c:pt idx="8">
                  <c:v>65.239999999999995</c:v>
                </c:pt>
                <c:pt idx="9">
                  <c:v>76.040000000000006</c:v>
                </c:pt>
                <c:pt idx="10">
                  <c:v>72.099999999999994</c:v>
                </c:pt>
                <c:pt idx="11">
                  <c:v>50.98</c:v>
                </c:pt>
                <c:pt idx="12">
                  <c:v>91</c:v>
                </c:pt>
                <c:pt idx="13">
                  <c:v>95</c:v>
                </c:pt>
                <c:pt idx="14">
                  <c:v>103.67</c:v>
                </c:pt>
                <c:pt idx="15">
                  <c:v>108.33</c:v>
                </c:pt>
                <c:pt idx="16">
                  <c:v>91</c:v>
                </c:pt>
                <c:pt idx="17">
                  <c:v>91</c:v>
                </c:pt>
                <c:pt idx="18">
                  <c:v>112.93</c:v>
                </c:pt>
                <c:pt idx="19">
                  <c:v>129.19999999999999</c:v>
                </c:pt>
                <c:pt idx="20">
                  <c:v>140.18</c:v>
                </c:pt>
                <c:pt idx="21">
                  <c:v>143.59</c:v>
                </c:pt>
                <c:pt idx="22">
                  <c:v>120.57</c:v>
                </c:pt>
                <c:pt idx="23">
                  <c:v>115.3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55-4147-A87A-A3A3249C8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84.852999999999994</v>
      </c>
      <c r="C4" s="18">
        <v>12.715999999999999</v>
      </c>
      <c r="D4" s="18">
        <v>36.988</v>
      </c>
      <c r="E4" s="18">
        <v>11.663</v>
      </c>
      <c r="F4" s="18">
        <v>19.350000000000001</v>
      </c>
      <c r="G4" s="18">
        <v>37.920999999999999</v>
      </c>
      <c r="H4" s="18">
        <v>30.511999999999997</v>
      </c>
      <c r="I4" s="18">
        <v>24.084000000000003</v>
      </c>
      <c r="J4" s="18">
        <v>23.665000000000003</v>
      </c>
      <c r="K4" s="18">
        <v>43.168000000000006</v>
      </c>
      <c r="L4" s="18">
        <v>45.334999999999994</v>
      </c>
      <c r="M4" s="18">
        <v>44.064</v>
      </c>
      <c r="N4" s="18">
        <v>39.594000000000001</v>
      </c>
      <c r="O4" s="18">
        <v>66.903000000000006</v>
      </c>
      <c r="P4" s="18">
        <v>63.965000000000003</v>
      </c>
      <c r="Q4" s="18">
        <v>62.838999999999999</v>
      </c>
      <c r="R4" s="18">
        <v>15.52</v>
      </c>
      <c r="S4" s="18">
        <v>55.285000000000004</v>
      </c>
      <c r="T4" s="18">
        <v>91.77300000000001</v>
      </c>
      <c r="U4" s="18">
        <v>100.51999999999998</v>
      </c>
      <c r="V4" s="18">
        <v>27.078999999999997</v>
      </c>
      <c r="W4" s="18">
        <v>25.677999999999997</v>
      </c>
      <c r="X4" s="18">
        <v>20.290000000000003</v>
      </c>
      <c r="Y4" s="18">
        <v>24.271999999999998</v>
      </c>
      <c r="Z4" s="19"/>
      <c r="AA4" s="20">
        <f>SUM(B4:Z4)</f>
        <v>1008.037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120.71</v>
      </c>
      <c r="C7" s="28">
        <v>111.26</v>
      </c>
      <c r="D7" s="28">
        <v>104</v>
      </c>
      <c r="E7" s="28">
        <v>102.35</v>
      </c>
      <c r="F7" s="28">
        <v>102.51</v>
      </c>
      <c r="G7" s="28">
        <v>100.72</v>
      </c>
      <c r="H7" s="28">
        <v>106.74</v>
      </c>
      <c r="I7" s="28">
        <v>111</v>
      </c>
      <c r="J7" s="28">
        <v>65.239999999999995</v>
      </c>
      <c r="K7" s="28">
        <v>76.040000000000006</v>
      </c>
      <c r="L7" s="28">
        <v>72.099999999999994</v>
      </c>
      <c r="M7" s="28">
        <v>50.98</v>
      </c>
      <c r="N7" s="28">
        <v>91</v>
      </c>
      <c r="O7" s="28">
        <v>95</v>
      </c>
      <c r="P7" s="28">
        <v>103.67</v>
      </c>
      <c r="Q7" s="28">
        <v>108.33</v>
      </c>
      <c r="R7" s="28">
        <v>91</v>
      </c>
      <c r="S7" s="28">
        <v>91</v>
      </c>
      <c r="T7" s="28">
        <v>112.93</v>
      </c>
      <c r="U7" s="28">
        <v>129.19999999999999</v>
      </c>
      <c r="V7" s="28">
        <v>140.18</v>
      </c>
      <c r="W7" s="28">
        <v>143.59</v>
      </c>
      <c r="X7" s="28">
        <v>120.57</v>
      </c>
      <c r="Y7" s="28">
        <v>115.3</v>
      </c>
      <c r="Z7" s="29"/>
      <c r="AA7" s="30">
        <f>IF(SUM(B7:Z7)&lt;&gt;0,AVERAGEIF(B7:Z7,"&lt;&gt;"""),"")</f>
        <v>102.72583333333336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81.563999999999993</v>
      </c>
      <c r="C12" s="52">
        <v>10.879</v>
      </c>
      <c r="D12" s="52">
        <v>24.843</v>
      </c>
      <c r="E12" s="52">
        <v>1.232</v>
      </c>
      <c r="F12" s="52">
        <v>8.7829999999999995</v>
      </c>
      <c r="G12" s="52">
        <v>36.317999999999998</v>
      </c>
      <c r="H12" s="52">
        <v>28.678999999999998</v>
      </c>
      <c r="I12" s="52">
        <v>22.201000000000001</v>
      </c>
      <c r="J12" s="52"/>
      <c r="K12" s="52"/>
      <c r="L12" s="52"/>
      <c r="M12" s="52"/>
      <c r="N12" s="52">
        <v>22.044</v>
      </c>
      <c r="O12" s="52">
        <v>2.891</v>
      </c>
      <c r="P12" s="52"/>
      <c r="Q12" s="52"/>
      <c r="R12" s="52">
        <v>9.016</v>
      </c>
      <c r="S12" s="52">
        <v>45.244</v>
      </c>
      <c r="T12" s="52">
        <v>56.582000000000001</v>
      </c>
      <c r="U12" s="52">
        <v>93.316000000000003</v>
      </c>
      <c r="V12" s="52">
        <v>20</v>
      </c>
      <c r="W12" s="52">
        <v>20</v>
      </c>
      <c r="X12" s="52">
        <v>18.73</v>
      </c>
      <c r="Y12" s="52">
        <v>23.013999999999999</v>
      </c>
      <c r="Z12" s="53"/>
      <c r="AA12" s="54">
        <f t="shared" si="0"/>
        <v>525.33600000000001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3.2889999999999997</v>
      </c>
      <c r="C14" s="57">
        <v>1.08</v>
      </c>
      <c r="D14" s="57">
        <v>1.2429999999999999</v>
      </c>
      <c r="E14" s="57">
        <v>1.4</v>
      </c>
      <c r="F14" s="57">
        <v>1.526</v>
      </c>
      <c r="G14" s="57">
        <v>1.603</v>
      </c>
      <c r="H14" s="57">
        <v>1.833</v>
      </c>
      <c r="I14" s="57">
        <v>1.827</v>
      </c>
      <c r="J14" s="57">
        <v>23.543000000000003</v>
      </c>
      <c r="K14" s="57">
        <v>43.083000000000006</v>
      </c>
      <c r="L14" s="57">
        <v>45.254999999999995</v>
      </c>
      <c r="M14" s="57">
        <v>44.032000000000004</v>
      </c>
      <c r="N14" s="57">
        <v>17.477</v>
      </c>
      <c r="O14" s="57">
        <v>12.959</v>
      </c>
      <c r="P14" s="57">
        <v>12.872</v>
      </c>
      <c r="Q14" s="57">
        <v>12.433</v>
      </c>
      <c r="R14" s="57">
        <v>6.4280000000000008</v>
      </c>
      <c r="S14" s="57">
        <v>10.016999999999999</v>
      </c>
      <c r="T14" s="57">
        <v>2.375</v>
      </c>
      <c r="U14" s="57">
        <v>2.6190000000000002</v>
      </c>
      <c r="V14" s="57">
        <v>2.891</v>
      </c>
      <c r="W14" s="57">
        <v>1.9780000000000002</v>
      </c>
      <c r="X14" s="57">
        <v>1.54</v>
      </c>
      <c r="Y14" s="57">
        <v>1.0050000000000001</v>
      </c>
      <c r="Z14" s="58"/>
      <c r="AA14" s="59">
        <f t="shared" si="0"/>
        <v>254.30799999999996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84.852999999999994</v>
      </c>
      <c r="C16" s="62">
        <f t="shared" ref="C16:Z16" si="1">IF(LEN(C$2)&gt;0,SUM(C10:C15),"")</f>
        <v>11.959</v>
      </c>
      <c r="D16" s="62">
        <f t="shared" si="1"/>
        <v>26.085999999999999</v>
      </c>
      <c r="E16" s="62">
        <f t="shared" si="1"/>
        <v>2.6319999999999997</v>
      </c>
      <c r="F16" s="62">
        <f t="shared" si="1"/>
        <v>10.308999999999999</v>
      </c>
      <c r="G16" s="62">
        <f t="shared" si="1"/>
        <v>37.920999999999999</v>
      </c>
      <c r="H16" s="62">
        <f t="shared" si="1"/>
        <v>30.511999999999997</v>
      </c>
      <c r="I16" s="62">
        <f t="shared" si="1"/>
        <v>24.027999999999999</v>
      </c>
      <c r="J16" s="62">
        <f t="shared" si="1"/>
        <v>23.543000000000003</v>
      </c>
      <c r="K16" s="62">
        <f t="shared" si="1"/>
        <v>43.083000000000006</v>
      </c>
      <c r="L16" s="62">
        <f t="shared" si="1"/>
        <v>45.254999999999995</v>
      </c>
      <c r="M16" s="62">
        <f t="shared" si="1"/>
        <v>44.032000000000004</v>
      </c>
      <c r="N16" s="62">
        <f t="shared" si="1"/>
        <v>39.521000000000001</v>
      </c>
      <c r="O16" s="62">
        <f t="shared" si="1"/>
        <v>15.85</v>
      </c>
      <c r="P16" s="62">
        <f t="shared" si="1"/>
        <v>12.872</v>
      </c>
      <c r="Q16" s="62">
        <f t="shared" si="1"/>
        <v>12.433</v>
      </c>
      <c r="R16" s="62">
        <f t="shared" si="1"/>
        <v>15.444000000000001</v>
      </c>
      <c r="S16" s="62">
        <f t="shared" si="1"/>
        <v>55.260999999999996</v>
      </c>
      <c r="T16" s="62">
        <f t="shared" si="1"/>
        <v>58.957000000000001</v>
      </c>
      <c r="U16" s="62">
        <f t="shared" si="1"/>
        <v>95.935000000000002</v>
      </c>
      <c r="V16" s="62">
        <f t="shared" si="1"/>
        <v>22.890999999999998</v>
      </c>
      <c r="W16" s="62">
        <f t="shared" si="1"/>
        <v>21.978000000000002</v>
      </c>
      <c r="X16" s="62">
        <f t="shared" si="1"/>
        <v>20.27</v>
      </c>
      <c r="Y16" s="62">
        <f t="shared" si="1"/>
        <v>24.018999999999998</v>
      </c>
      <c r="Z16" s="63" t="str">
        <f t="shared" si="1"/>
        <v/>
      </c>
      <c r="AA16" s="64">
        <f>SUM(AA10:AA15)</f>
        <v>779.64400000000001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50</v>
      </c>
      <c r="P19" s="72">
        <v>50</v>
      </c>
      <c r="Q19" s="72">
        <v>50.338000000000001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150.33799999999999</v>
      </c>
    </row>
    <row r="20" spans="1:27" ht="24.95" customHeight="1" x14ac:dyDescent="0.2">
      <c r="A20" s="75" t="s">
        <v>15</v>
      </c>
      <c r="B20" s="76"/>
      <c r="C20" s="77">
        <v>2.5999999999999999E-2</v>
      </c>
      <c r="D20" s="77"/>
      <c r="E20" s="77"/>
      <c r="F20" s="77"/>
      <c r="G20" s="77"/>
      <c r="H20" s="77"/>
      <c r="I20" s="77">
        <v>2.9000000000000001E-2</v>
      </c>
      <c r="J20" s="77">
        <v>6.2E-2</v>
      </c>
      <c r="K20" s="77">
        <v>7.0999999999999994E-2</v>
      </c>
      <c r="L20" s="77">
        <v>7.0000000000000001E-3</v>
      </c>
      <c r="M20" s="77">
        <v>1E-3</v>
      </c>
      <c r="N20" s="77">
        <v>6.8000000000000005E-2</v>
      </c>
      <c r="O20" s="77">
        <v>0.04</v>
      </c>
      <c r="P20" s="77">
        <v>4.8000000000000001E-2</v>
      </c>
      <c r="Q20" s="77">
        <v>6.8000000000000005E-2</v>
      </c>
      <c r="R20" s="77">
        <v>7.5999999999999998E-2</v>
      </c>
      <c r="S20" s="77">
        <v>2.4E-2</v>
      </c>
      <c r="T20" s="77">
        <v>3.1E-2</v>
      </c>
      <c r="U20" s="77">
        <v>4.5789999999999997</v>
      </c>
      <c r="V20" s="77">
        <v>4.1879999999999997</v>
      </c>
      <c r="W20" s="77">
        <v>3.7</v>
      </c>
      <c r="X20" s="77">
        <v>0.02</v>
      </c>
      <c r="Y20" s="77">
        <v>0.253</v>
      </c>
      <c r="Z20" s="78"/>
      <c r="AA20" s="79">
        <f t="shared" si="2"/>
        <v>13.291</v>
      </c>
    </row>
    <row r="21" spans="1:27" ht="24.95" customHeight="1" x14ac:dyDescent="0.2">
      <c r="A21" s="75" t="s">
        <v>16</v>
      </c>
      <c r="B21" s="80"/>
      <c r="C21" s="81">
        <v>0.73099999999999998</v>
      </c>
      <c r="D21" s="81">
        <v>10.901999999999999</v>
      </c>
      <c r="E21" s="81">
        <v>9.0310000000000006</v>
      </c>
      <c r="F21" s="81">
        <v>9.0410000000000004</v>
      </c>
      <c r="G21" s="81"/>
      <c r="H21" s="81"/>
      <c r="I21" s="81">
        <v>2.7E-2</v>
      </c>
      <c r="J21" s="81">
        <v>0.06</v>
      </c>
      <c r="K21" s="81">
        <v>1.4E-2</v>
      </c>
      <c r="L21" s="81">
        <v>7.2999999999999995E-2</v>
      </c>
      <c r="M21" s="81">
        <v>3.1E-2</v>
      </c>
      <c r="N21" s="81">
        <v>5.0000000000000001E-3</v>
      </c>
      <c r="O21" s="81">
        <v>1.0129999999999999</v>
      </c>
      <c r="P21" s="81">
        <v>1.0449999999999999</v>
      </c>
      <c r="Q21" s="81"/>
      <c r="R21" s="81"/>
      <c r="S21" s="81"/>
      <c r="T21" s="81">
        <v>32.784999999999997</v>
      </c>
      <c r="U21" s="81">
        <v>6.0000000000000001E-3</v>
      </c>
      <c r="V21" s="81"/>
      <c r="W21" s="81"/>
      <c r="X21" s="81"/>
      <c r="Y21" s="81"/>
      <c r="Z21" s="78"/>
      <c r="AA21" s="79">
        <f t="shared" si="2"/>
        <v>64.763999999999996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0.75700000000000001</v>
      </c>
      <c r="D25" s="88">
        <f t="shared" si="3"/>
        <v>10.901999999999999</v>
      </c>
      <c r="E25" s="88">
        <f t="shared" si="3"/>
        <v>9.0310000000000006</v>
      </c>
      <c r="F25" s="88">
        <f t="shared" si="3"/>
        <v>9.0410000000000004</v>
      </c>
      <c r="G25" s="88">
        <f t="shared" si="3"/>
        <v>0</v>
      </c>
      <c r="H25" s="88">
        <f t="shared" si="3"/>
        <v>0</v>
      </c>
      <c r="I25" s="88">
        <f t="shared" si="3"/>
        <v>5.6000000000000001E-2</v>
      </c>
      <c r="J25" s="88">
        <f t="shared" si="3"/>
        <v>0.122</v>
      </c>
      <c r="K25" s="88">
        <f t="shared" si="3"/>
        <v>8.4999999999999992E-2</v>
      </c>
      <c r="L25" s="88">
        <f t="shared" si="3"/>
        <v>0.08</v>
      </c>
      <c r="M25" s="88">
        <f t="shared" si="3"/>
        <v>3.2000000000000001E-2</v>
      </c>
      <c r="N25" s="88">
        <f t="shared" si="3"/>
        <v>7.3000000000000009E-2</v>
      </c>
      <c r="O25" s="88">
        <f t="shared" si="3"/>
        <v>51.052999999999997</v>
      </c>
      <c r="P25" s="88">
        <f t="shared" si="3"/>
        <v>51.093000000000004</v>
      </c>
      <c r="Q25" s="88">
        <f t="shared" si="3"/>
        <v>50.405999999999999</v>
      </c>
      <c r="R25" s="88">
        <f t="shared" si="3"/>
        <v>7.5999999999999998E-2</v>
      </c>
      <c r="S25" s="88">
        <f t="shared" si="3"/>
        <v>2.4E-2</v>
      </c>
      <c r="T25" s="88">
        <f t="shared" si="3"/>
        <v>32.815999999999995</v>
      </c>
      <c r="U25" s="88">
        <f t="shared" si="3"/>
        <v>4.585</v>
      </c>
      <c r="V25" s="88">
        <f t="shared" si="3"/>
        <v>4.1879999999999997</v>
      </c>
      <c r="W25" s="88">
        <f t="shared" si="3"/>
        <v>3.7</v>
      </c>
      <c r="X25" s="88">
        <f t="shared" si="3"/>
        <v>0.02</v>
      </c>
      <c r="Y25" s="88">
        <f t="shared" si="3"/>
        <v>0.253</v>
      </c>
      <c r="Z25" s="89" t="str">
        <f t="shared" si="3"/>
        <v/>
      </c>
      <c r="AA25" s="90">
        <f>SUM(AA19:AA24)</f>
        <v>228.39299999999997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84.852999999999994</v>
      </c>
      <c r="C29" s="77">
        <v>12.715999999999999</v>
      </c>
      <c r="D29" s="77">
        <v>36.988</v>
      </c>
      <c r="E29" s="77">
        <v>11.663</v>
      </c>
      <c r="F29" s="77">
        <v>19.350000000000001</v>
      </c>
      <c r="G29" s="77">
        <v>37.920999999999999</v>
      </c>
      <c r="H29" s="77">
        <v>30.512</v>
      </c>
      <c r="I29" s="77">
        <v>24.084</v>
      </c>
      <c r="J29" s="77">
        <v>23.664999999999999</v>
      </c>
      <c r="K29" s="77">
        <v>43.167999999999999</v>
      </c>
      <c r="L29" s="77">
        <v>45.335000000000001</v>
      </c>
      <c r="M29" s="77">
        <v>44.064</v>
      </c>
      <c r="N29" s="77">
        <v>39.594000000000001</v>
      </c>
      <c r="O29" s="77">
        <v>66.903000000000006</v>
      </c>
      <c r="P29" s="77">
        <v>63.965000000000003</v>
      </c>
      <c r="Q29" s="77">
        <v>62.838999999999999</v>
      </c>
      <c r="R29" s="77">
        <v>15.52</v>
      </c>
      <c r="S29" s="77">
        <v>55.284999999999997</v>
      </c>
      <c r="T29" s="77">
        <v>91.772999999999996</v>
      </c>
      <c r="U29" s="77">
        <v>100.52</v>
      </c>
      <c r="V29" s="77">
        <v>27.079000000000001</v>
      </c>
      <c r="W29" s="77">
        <v>25.678000000000001</v>
      </c>
      <c r="X29" s="77">
        <v>20.29</v>
      </c>
      <c r="Y29" s="77">
        <v>24.271999999999998</v>
      </c>
      <c r="Z29" s="78"/>
      <c r="AA29" s="79">
        <f>SUM(B29:Z29)</f>
        <v>1008.037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84.852999999999994</v>
      </c>
      <c r="C31" s="62">
        <f t="shared" ref="C31:Z31" si="4">IF(LEN(C$2)&gt;0,SUM(C28:C30),"")</f>
        <v>12.715999999999999</v>
      </c>
      <c r="D31" s="62">
        <f t="shared" si="4"/>
        <v>36.988</v>
      </c>
      <c r="E31" s="62">
        <f t="shared" si="4"/>
        <v>11.663</v>
      </c>
      <c r="F31" s="62">
        <f t="shared" si="4"/>
        <v>19.350000000000001</v>
      </c>
      <c r="G31" s="62">
        <f t="shared" si="4"/>
        <v>37.920999999999999</v>
      </c>
      <c r="H31" s="62">
        <f t="shared" si="4"/>
        <v>30.512</v>
      </c>
      <c r="I31" s="62">
        <f t="shared" si="4"/>
        <v>24.084</v>
      </c>
      <c r="J31" s="62">
        <f t="shared" si="4"/>
        <v>23.664999999999999</v>
      </c>
      <c r="K31" s="62">
        <f t="shared" si="4"/>
        <v>43.167999999999999</v>
      </c>
      <c r="L31" s="62">
        <f t="shared" si="4"/>
        <v>45.335000000000001</v>
      </c>
      <c r="M31" s="62">
        <f t="shared" si="4"/>
        <v>44.064</v>
      </c>
      <c r="N31" s="62">
        <f t="shared" si="4"/>
        <v>39.594000000000001</v>
      </c>
      <c r="O31" s="62">
        <f t="shared" si="4"/>
        <v>66.903000000000006</v>
      </c>
      <c r="P31" s="62">
        <f t="shared" si="4"/>
        <v>63.965000000000003</v>
      </c>
      <c r="Q31" s="62">
        <f t="shared" si="4"/>
        <v>62.838999999999999</v>
      </c>
      <c r="R31" s="62">
        <f t="shared" si="4"/>
        <v>15.52</v>
      </c>
      <c r="S31" s="62">
        <f t="shared" si="4"/>
        <v>55.284999999999997</v>
      </c>
      <c r="T31" s="62">
        <f t="shared" si="4"/>
        <v>91.772999999999996</v>
      </c>
      <c r="U31" s="62">
        <f t="shared" si="4"/>
        <v>100.52</v>
      </c>
      <c r="V31" s="62">
        <f t="shared" si="4"/>
        <v>27.079000000000001</v>
      </c>
      <c r="W31" s="62">
        <f t="shared" si="4"/>
        <v>25.678000000000001</v>
      </c>
      <c r="X31" s="62">
        <f t="shared" si="4"/>
        <v>20.29</v>
      </c>
      <c r="Y31" s="62">
        <f t="shared" si="4"/>
        <v>24.271999999999998</v>
      </c>
      <c r="Z31" s="63" t="str">
        <f t="shared" si="4"/>
        <v/>
      </c>
      <c r="AA31" s="64">
        <f>SUM(AA28:AA30)</f>
        <v>1008.037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84.852999999999994</v>
      </c>
      <c r="C51" s="88">
        <f t="shared" si="10"/>
        <v>12.715999999999999</v>
      </c>
      <c r="D51" s="88">
        <f t="shared" si="10"/>
        <v>36.988</v>
      </c>
      <c r="E51" s="88">
        <f t="shared" si="10"/>
        <v>11.663</v>
      </c>
      <c r="F51" s="88">
        <f t="shared" si="10"/>
        <v>19.350000000000001</v>
      </c>
      <c r="G51" s="88">
        <f t="shared" si="10"/>
        <v>37.920999999999999</v>
      </c>
      <c r="H51" s="88">
        <f t="shared" si="10"/>
        <v>30.511999999999997</v>
      </c>
      <c r="I51" s="88">
        <f t="shared" si="10"/>
        <v>24.084</v>
      </c>
      <c r="J51" s="88">
        <f t="shared" si="10"/>
        <v>23.665000000000003</v>
      </c>
      <c r="K51" s="88">
        <f t="shared" si="10"/>
        <v>43.168000000000006</v>
      </c>
      <c r="L51" s="88">
        <f t="shared" si="10"/>
        <v>45.334999999999994</v>
      </c>
      <c r="M51" s="88">
        <f t="shared" si="10"/>
        <v>44.064</v>
      </c>
      <c r="N51" s="88">
        <f t="shared" si="10"/>
        <v>39.594000000000001</v>
      </c>
      <c r="O51" s="88">
        <f t="shared" si="10"/>
        <v>66.902999999999992</v>
      </c>
      <c r="P51" s="88">
        <f t="shared" si="10"/>
        <v>63.965000000000003</v>
      </c>
      <c r="Q51" s="88">
        <f t="shared" si="10"/>
        <v>62.838999999999999</v>
      </c>
      <c r="R51" s="88">
        <f t="shared" si="10"/>
        <v>15.520000000000001</v>
      </c>
      <c r="S51" s="88">
        <f t="shared" si="10"/>
        <v>55.284999999999997</v>
      </c>
      <c r="T51" s="88">
        <f t="shared" si="10"/>
        <v>91.772999999999996</v>
      </c>
      <c r="U51" s="88">
        <f t="shared" si="10"/>
        <v>100.52</v>
      </c>
      <c r="V51" s="88">
        <f t="shared" si="10"/>
        <v>27.078999999999997</v>
      </c>
      <c r="W51" s="88">
        <f t="shared" si="10"/>
        <v>25.678000000000001</v>
      </c>
      <c r="X51" s="88">
        <f t="shared" si="10"/>
        <v>20.29</v>
      </c>
      <c r="Y51" s="88">
        <f t="shared" si="10"/>
        <v>24.271999999999998</v>
      </c>
      <c r="Z51" s="89" t="str">
        <f t="shared" si="10"/>
        <v/>
      </c>
      <c r="AA51" s="104">
        <f>SUM(B51:Z51)</f>
        <v>1008.037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84.852999999999994</v>
      </c>
      <c r="C4" s="18">
        <v>12.715999999999999</v>
      </c>
      <c r="D4" s="18">
        <v>36.988000000000007</v>
      </c>
      <c r="E4" s="18">
        <v>11.663000000000002</v>
      </c>
      <c r="F4" s="18">
        <v>19.350000000000001</v>
      </c>
      <c r="G4" s="18">
        <v>37.921000000000006</v>
      </c>
      <c r="H4" s="18">
        <v>30.512</v>
      </c>
      <c r="I4" s="18">
        <v>24.084</v>
      </c>
      <c r="J4" s="18">
        <v>23.664999999999992</v>
      </c>
      <c r="K4" s="18">
        <v>43.168000000000013</v>
      </c>
      <c r="L4" s="18">
        <v>45.335000000000001</v>
      </c>
      <c r="M4" s="18">
        <v>44.064</v>
      </c>
      <c r="N4" s="18">
        <v>39.594000000000001</v>
      </c>
      <c r="O4" s="18">
        <v>66.903000000000006</v>
      </c>
      <c r="P4" s="18">
        <v>63.964999999999996</v>
      </c>
      <c r="Q4" s="18">
        <v>62.838999999999999</v>
      </c>
      <c r="R4" s="18">
        <v>15.52</v>
      </c>
      <c r="S4" s="18">
        <v>55.284999999999997</v>
      </c>
      <c r="T4" s="18">
        <v>91.772999999999996</v>
      </c>
      <c r="U4" s="18">
        <v>100.52</v>
      </c>
      <c r="V4" s="18">
        <v>27.078999999999997</v>
      </c>
      <c r="W4" s="18">
        <v>25.678000000000001</v>
      </c>
      <c r="X4" s="18">
        <v>20.290000000000003</v>
      </c>
      <c r="Y4" s="18">
        <v>24.272000000000002</v>
      </c>
      <c r="Z4" s="19"/>
      <c r="AA4" s="20">
        <f>SUM(B4:Z4)</f>
        <v>1008.0369999999998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120.71</v>
      </c>
      <c r="C7" s="28">
        <v>111.26</v>
      </c>
      <c r="D7" s="28">
        <v>104</v>
      </c>
      <c r="E7" s="28">
        <v>102.35</v>
      </c>
      <c r="F7" s="28">
        <v>102.51</v>
      </c>
      <c r="G7" s="28">
        <v>100.72</v>
      </c>
      <c r="H7" s="28">
        <v>106.74</v>
      </c>
      <c r="I7" s="28">
        <v>111</v>
      </c>
      <c r="J7" s="28">
        <v>65.239999999999995</v>
      </c>
      <c r="K7" s="28">
        <v>76.040000000000006</v>
      </c>
      <c r="L7" s="28">
        <v>72.099999999999994</v>
      </c>
      <c r="M7" s="28">
        <v>50.98</v>
      </c>
      <c r="N7" s="28">
        <v>91</v>
      </c>
      <c r="O7" s="28">
        <v>95</v>
      </c>
      <c r="P7" s="28">
        <v>103.67</v>
      </c>
      <c r="Q7" s="28">
        <v>108.33</v>
      </c>
      <c r="R7" s="28">
        <v>91</v>
      </c>
      <c r="S7" s="28">
        <v>91</v>
      </c>
      <c r="T7" s="28">
        <v>112.93</v>
      </c>
      <c r="U7" s="28">
        <v>129.19999999999999</v>
      </c>
      <c r="V7" s="28">
        <v>140.18</v>
      </c>
      <c r="W7" s="28">
        <v>143.59</v>
      </c>
      <c r="X7" s="28">
        <v>120.57</v>
      </c>
      <c r="Y7" s="28">
        <v>115.3</v>
      </c>
      <c r="Z7" s="29"/>
      <c r="AA7" s="30">
        <f>IF(SUM(B7:Z7)&lt;&gt;0,AVERAGEIF(B7:Z7,"&lt;&gt;"""),"")</f>
        <v>102.72583333333336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1.419</v>
      </c>
      <c r="H12" s="52"/>
      <c r="I12" s="52"/>
      <c r="J12" s="52"/>
      <c r="K12" s="52"/>
      <c r="L12" s="52"/>
      <c r="M12" s="52"/>
      <c r="N12" s="52"/>
      <c r="O12" s="52">
        <v>10</v>
      </c>
      <c r="P12" s="52">
        <v>2.9649999999999999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14.384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9.3330000000000002</v>
      </c>
      <c r="K14" s="57">
        <v>8.4049999999999994</v>
      </c>
      <c r="L14" s="57">
        <v>8.6990000000000016</v>
      </c>
      <c r="M14" s="57">
        <v>8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34.436999999999998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1.419</v>
      </c>
      <c r="H16" s="62">
        <f t="shared" si="1"/>
        <v>0</v>
      </c>
      <c r="I16" s="62">
        <f t="shared" si="1"/>
        <v>0</v>
      </c>
      <c r="J16" s="62">
        <f t="shared" si="1"/>
        <v>9.3330000000000002</v>
      </c>
      <c r="K16" s="62">
        <f t="shared" si="1"/>
        <v>8.4049999999999994</v>
      </c>
      <c r="L16" s="62">
        <f t="shared" si="1"/>
        <v>8.6990000000000016</v>
      </c>
      <c r="M16" s="62">
        <f t="shared" si="1"/>
        <v>8</v>
      </c>
      <c r="N16" s="62">
        <f t="shared" si="1"/>
        <v>0</v>
      </c>
      <c r="O16" s="62">
        <f t="shared" si="1"/>
        <v>10</v>
      </c>
      <c r="P16" s="62">
        <f t="shared" si="1"/>
        <v>2.9649999999999999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48.820999999999998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47</v>
      </c>
      <c r="T19" s="72">
        <v>75</v>
      </c>
      <c r="U19" s="72">
        <v>84.957999999999998</v>
      </c>
      <c r="V19" s="72">
        <v>8.1449999999999996</v>
      </c>
      <c r="W19" s="72">
        <v>8.1219999999999999</v>
      </c>
      <c r="X19" s="72"/>
      <c r="Y19" s="72"/>
      <c r="Z19" s="73"/>
      <c r="AA19" s="74">
        <f t="shared" ref="AA19:AA24" si="2">SUM(B19:Z19)</f>
        <v>326.22499999999997</v>
      </c>
    </row>
    <row r="20" spans="1:27" ht="24.95" customHeight="1" x14ac:dyDescent="0.2">
      <c r="A20" s="75" t="s">
        <v>15</v>
      </c>
      <c r="B20" s="76">
        <v>0.107</v>
      </c>
      <c r="C20" s="77">
        <v>6.5860000000000003</v>
      </c>
      <c r="D20" s="77">
        <v>2.8879999999999999</v>
      </c>
      <c r="E20" s="77">
        <v>3.153</v>
      </c>
      <c r="F20" s="77">
        <v>3.323</v>
      </c>
      <c r="G20" s="77">
        <v>18.828000000000003</v>
      </c>
      <c r="H20" s="77">
        <v>7.9290000000000003</v>
      </c>
      <c r="I20" s="77">
        <v>7.5410000000000004</v>
      </c>
      <c r="J20" s="77">
        <v>1.06</v>
      </c>
      <c r="K20" s="77">
        <v>0.625</v>
      </c>
      <c r="L20" s="77">
        <v>0.59899999999999998</v>
      </c>
      <c r="M20" s="77">
        <v>0.58899999999999997</v>
      </c>
      <c r="N20" s="77">
        <v>2.0750000000000002</v>
      </c>
      <c r="O20" s="77">
        <v>7.8240000000000007</v>
      </c>
      <c r="P20" s="77">
        <v>15.115</v>
      </c>
      <c r="Q20" s="77">
        <v>31.264000000000003</v>
      </c>
      <c r="R20" s="77">
        <v>0.495</v>
      </c>
      <c r="S20" s="77">
        <v>0.28299999999999997</v>
      </c>
      <c r="T20" s="77">
        <v>10.297000000000001</v>
      </c>
      <c r="U20" s="77">
        <v>0.19600000000000001</v>
      </c>
      <c r="V20" s="77">
        <v>0.17499999999999999</v>
      </c>
      <c r="W20" s="77">
        <v>0.13200000000000001</v>
      </c>
      <c r="X20" s="77">
        <v>0.11600000000000001</v>
      </c>
      <c r="Y20" s="77">
        <v>0.11600000000000001</v>
      </c>
      <c r="Z20" s="78"/>
      <c r="AA20" s="79">
        <f t="shared" si="2"/>
        <v>121.316</v>
      </c>
    </row>
    <row r="21" spans="1:27" ht="24.95" customHeight="1" x14ac:dyDescent="0.2">
      <c r="A21" s="75" t="s">
        <v>16</v>
      </c>
      <c r="B21" s="80">
        <v>9.7460000000000004</v>
      </c>
      <c r="C21" s="81">
        <v>6.13</v>
      </c>
      <c r="D21" s="81">
        <v>6.1</v>
      </c>
      <c r="E21" s="81">
        <v>8.51</v>
      </c>
      <c r="F21" s="81">
        <v>16.027000000000001</v>
      </c>
      <c r="G21" s="81">
        <v>17.673999999999996</v>
      </c>
      <c r="H21" s="81">
        <v>22.583000000000006</v>
      </c>
      <c r="I21" s="81">
        <v>16.542999999999999</v>
      </c>
      <c r="J21" s="81">
        <v>13.271999999999998</v>
      </c>
      <c r="K21" s="81">
        <v>34.138000000000005</v>
      </c>
      <c r="L21" s="81">
        <v>36.037000000000006</v>
      </c>
      <c r="M21" s="81">
        <v>35.475000000000001</v>
      </c>
      <c r="N21" s="81">
        <v>37.519000000000005</v>
      </c>
      <c r="O21" s="81">
        <v>49.079000000000008</v>
      </c>
      <c r="P21" s="81">
        <v>45.884999999999998</v>
      </c>
      <c r="Q21" s="81">
        <v>31.574999999999996</v>
      </c>
      <c r="R21" s="81">
        <v>15.025</v>
      </c>
      <c r="S21" s="81">
        <v>8.0019999999999989</v>
      </c>
      <c r="T21" s="81">
        <v>6.4760000000000009</v>
      </c>
      <c r="U21" s="81">
        <v>15.366</v>
      </c>
      <c r="V21" s="81">
        <v>18.759</v>
      </c>
      <c r="W21" s="81">
        <v>17.423999999999999</v>
      </c>
      <c r="X21" s="81">
        <v>20.174000000000003</v>
      </c>
      <c r="Y21" s="81">
        <v>24.156000000000002</v>
      </c>
      <c r="Z21" s="78"/>
      <c r="AA21" s="79">
        <f t="shared" si="2"/>
        <v>511.67499999999995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84.852999999999994</v>
      </c>
      <c r="C25" s="88">
        <f t="shared" si="3"/>
        <v>12.716000000000001</v>
      </c>
      <c r="D25" s="88">
        <f t="shared" si="3"/>
        <v>36.988</v>
      </c>
      <c r="E25" s="88">
        <f t="shared" si="3"/>
        <v>11.663</v>
      </c>
      <c r="F25" s="88">
        <f t="shared" si="3"/>
        <v>19.350000000000001</v>
      </c>
      <c r="G25" s="88">
        <f t="shared" si="3"/>
        <v>36.501999999999995</v>
      </c>
      <c r="H25" s="88">
        <f t="shared" si="3"/>
        <v>30.512000000000008</v>
      </c>
      <c r="I25" s="88">
        <f t="shared" si="3"/>
        <v>24.084</v>
      </c>
      <c r="J25" s="88">
        <f t="shared" si="3"/>
        <v>14.331999999999999</v>
      </c>
      <c r="K25" s="88">
        <f t="shared" si="3"/>
        <v>34.763000000000005</v>
      </c>
      <c r="L25" s="88">
        <f t="shared" si="3"/>
        <v>36.636000000000003</v>
      </c>
      <c r="M25" s="88">
        <f t="shared" si="3"/>
        <v>36.064</v>
      </c>
      <c r="N25" s="88">
        <f t="shared" si="3"/>
        <v>39.594000000000008</v>
      </c>
      <c r="O25" s="88">
        <f t="shared" si="3"/>
        <v>56.903000000000006</v>
      </c>
      <c r="P25" s="88">
        <f t="shared" si="3"/>
        <v>61</v>
      </c>
      <c r="Q25" s="88">
        <f t="shared" si="3"/>
        <v>62.838999999999999</v>
      </c>
      <c r="R25" s="88">
        <f t="shared" si="3"/>
        <v>15.52</v>
      </c>
      <c r="S25" s="88">
        <f t="shared" si="3"/>
        <v>55.284999999999997</v>
      </c>
      <c r="T25" s="88">
        <f t="shared" si="3"/>
        <v>91.772999999999996</v>
      </c>
      <c r="U25" s="88">
        <f t="shared" si="3"/>
        <v>100.52</v>
      </c>
      <c r="V25" s="88">
        <f t="shared" si="3"/>
        <v>27.079000000000001</v>
      </c>
      <c r="W25" s="88">
        <f t="shared" si="3"/>
        <v>25.677999999999997</v>
      </c>
      <c r="X25" s="88">
        <f t="shared" si="3"/>
        <v>20.290000000000003</v>
      </c>
      <c r="Y25" s="88">
        <f t="shared" si="3"/>
        <v>24.272000000000002</v>
      </c>
      <c r="Z25" s="89">
        <f t="shared" si="3"/>
        <v>0</v>
      </c>
      <c r="AA25" s="90">
        <f t="shared" si="3"/>
        <v>959.21599999999989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84.852999999999994</v>
      </c>
      <c r="C29" s="77">
        <v>12.715999999999999</v>
      </c>
      <c r="D29" s="77">
        <v>36.988</v>
      </c>
      <c r="E29" s="77">
        <v>11.663</v>
      </c>
      <c r="F29" s="77">
        <v>19.350000000000001</v>
      </c>
      <c r="G29" s="77">
        <v>37.920999999999999</v>
      </c>
      <c r="H29" s="77">
        <v>30.512</v>
      </c>
      <c r="I29" s="77">
        <v>24.084</v>
      </c>
      <c r="J29" s="77">
        <v>23.664999999999999</v>
      </c>
      <c r="K29" s="77">
        <v>43.167999999999999</v>
      </c>
      <c r="L29" s="77">
        <v>45.335000000000001</v>
      </c>
      <c r="M29" s="77">
        <v>44.064</v>
      </c>
      <c r="N29" s="77">
        <v>39.594000000000001</v>
      </c>
      <c r="O29" s="77">
        <v>66.903000000000006</v>
      </c>
      <c r="P29" s="77">
        <v>63.965000000000003</v>
      </c>
      <c r="Q29" s="77">
        <v>62.838999999999999</v>
      </c>
      <c r="R29" s="77">
        <v>15.52</v>
      </c>
      <c r="S29" s="77">
        <v>55.284999999999997</v>
      </c>
      <c r="T29" s="77">
        <v>91.772999999999996</v>
      </c>
      <c r="U29" s="77">
        <v>100.52</v>
      </c>
      <c r="V29" s="77">
        <v>27.079000000000001</v>
      </c>
      <c r="W29" s="77">
        <v>25.678000000000001</v>
      </c>
      <c r="X29" s="77">
        <v>20.29</v>
      </c>
      <c r="Y29" s="77">
        <v>24.271999999999998</v>
      </c>
      <c r="Z29" s="78"/>
      <c r="AA29" s="79">
        <f>SUM(B29:Z29)</f>
        <v>1008.037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84.852999999999994</v>
      </c>
      <c r="C31" s="62">
        <f t="shared" si="4"/>
        <v>12.715999999999999</v>
      </c>
      <c r="D31" s="62">
        <f t="shared" si="4"/>
        <v>36.988</v>
      </c>
      <c r="E31" s="62">
        <f t="shared" si="4"/>
        <v>11.663</v>
      </c>
      <c r="F31" s="62">
        <f t="shared" si="4"/>
        <v>19.350000000000001</v>
      </c>
      <c r="G31" s="62">
        <f t="shared" si="4"/>
        <v>37.920999999999999</v>
      </c>
      <c r="H31" s="62">
        <f t="shared" si="4"/>
        <v>30.512</v>
      </c>
      <c r="I31" s="62">
        <f t="shared" si="4"/>
        <v>24.084</v>
      </c>
      <c r="J31" s="62">
        <f t="shared" si="4"/>
        <v>23.664999999999999</v>
      </c>
      <c r="K31" s="62">
        <f t="shared" si="4"/>
        <v>43.167999999999999</v>
      </c>
      <c r="L31" s="62">
        <f t="shared" si="4"/>
        <v>45.335000000000001</v>
      </c>
      <c r="M31" s="62">
        <f t="shared" si="4"/>
        <v>44.064</v>
      </c>
      <c r="N31" s="62">
        <f t="shared" si="4"/>
        <v>39.594000000000001</v>
      </c>
      <c r="O31" s="62">
        <f t="shared" si="4"/>
        <v>66.903000000000006</v>
      </c>
      <c r="P31" s="62">
        <f t="shared" si="4"/>
        <v>63.965000000000003</v>
      </c>
      <c r="Q31" s="62">
        <f t="shared" si="4"/>
        <v>62.838999999999999</v>
      </c>
      <c r="R31" s="62">
        <f t="shared" si="4"/>
        <v>15.52</v>
      </c>
      <c r="S31" s="62">
        <f t="shared" si="4"/>
        <v>55.284999999999997</v>
      </c>
      <c r="T31" s="62">
        <f t="shared" si="4"/>
        <v>91.772999999999996</v>
      </c>
      <c r="U31" s="62">
        <f t="shared" si="4"/>
        <v>100.52</v>
      </c>
      <c r="V31" s="62">
        <f t="shared" si="4"/>
        <v>27.079000000000001</v>
      </c>
      <c r="W31" s="62">
        <f t="shared" si="4"/>
        <v>25.678000000000001</v>
      </c>
      <c r="X31" s="62">
        <f t="shared" si="4"/>
        <v>20.29</v>
      </c>
      <c r="Y31" s="62">
        <f t="shared" si="4"/>
        <v>24.271999999999998</v>
      </c>
      <c r="Z31" s="63">
        <f t="shared" si="4"/>
        <v>0</v>
      </c>
      <c r="AA31" s="64">
        <f t="shared" si="4"/>
        <v>1008.037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84.852999999999994</v>
      </c>
      <c r="C51" s="88">
        <f t="shared" si="10"/>
        <v>12.716000000000001</v>
      </c>
      <c r="D51" s="88">
        <f t="shared" si="10"/>
        <v>36.988</v>
      </c>
      <c r="E51" s="88">
        <f t="shared" si="10"/>
        <v>11.663</v>
      </c>
      <c r="F51" s="88">
        <f t="shared" si="10"/>
        <v>19.350000000000001</v>
      </c>
      <c r="G51" s="88">
        <f t="shared" si="10"/>
        <v>37.920999999999992</v>
      </c>
      <c r="H51" s="88">
        <f t="shared" si="10"/>
        <v>30.512000000000008</v>
      </c>
      <c r="I51" s="88">
        <f t="shared" si="10"/>
        <v>24.084</v>
      </c>
      <c r="J51" s="88">
        <f t="shared" si="10"/>
        <v>23.664999999999999</v>
      </c>
      <c r="K51" s="88">
        <f t="shared" si="10"/>
        <v>43.168000000000006</v>
      </c>
      <c r="L51" s="88">
        <f t="shared" si="10"/>
        <v>45.335000000000008</v>
      </c>
      <c r="M51" s="88">
        <f t="shared" si="10"/>
        <v>44.064</v>
      </c>
      <c r="N51" s="88">
        <f t="shared" si="10"/>
        <v>39.594000000000008</v>
      </c>
      <c r="O51" s="88">
        <f t="shared" si="10"/>
        <v>66.903000000000006</v>
      </c>
      <c r="P51" s="88">
        <f t="shared" si="10"/>
        <v>63.965000000000003</v>
      </c>
      <c r="Q51" s="88">
        <f t="shared" si="10"/>
        <v>62.838999999999999</v>
      </c>
      <c r="R51" s="88">
        <f t="shared" si="10"/>
        <v>15.52</v>
      </c>
      <c r="S51" s="88">
        <f t="shared" si="10"/>
        <v>55.284999999999997</v>
      </c>
      <c r="T51" s="88">
        <f t="shared" si="10"/>
        <v>91.772999999999996</v>
      </c>
      <c r="U51" s="88">
        <f t="shared" si="10"/>
        <v>100.52</v>
      </c>
      <c r="V51" s="88">
        <f t="shared" si="10"/>
        <v>27.079000000000001</v>
      </c>
      <c r="W51" s="88">
        <f t="shared" si="10"/>
        <v>25.677999999999997</v>
      </c>
      <c r="X51" s="88">
        <f t="shared" si="10"/>
        <v>20.290000000000003</v>
      </c>
      <c r="Y51" s="88">
        <f t="shared" si="10"/>
        <v>24.272000000000002</v>
      </c>
      <c r="Z51" s="89">
        <f t="shared" si="10"/>
        <v>0</v>
      </c>
      <c r="AA51" s="104">
        <f>SUM(B51:Z51)</f>
        <v>1008.037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120.71</v>
      </c>
      <c r="C7" s="117">
        <v>111.26</v>
      </c>
      <c r="D7" s="117">
        <v>104</v>
      </c>
      <c r="E7" s="117">
        <v>102.35</v>
      </c>
      <c r="F7" s="117">
        <v>102.51</v>
      </c>
      <c r="G7" s="117">
        <v>100.72</v>
      </c>
      <c r="H7" s="117">
        <v>106.74</v>
      </c>
      <c r="I7" s="117">
        <v>111</v>
      </c>
      <c r="J7" s="117">
        <v>65.239999999999995</v>
      </c>
      <c r="K7" s="117">
        <v>76.040000000000006</v>
      </c>
      <c r="L7" s="117">
        <v>72.099999999999994</v>
      </c>
      <c r="M7" s="117">
        <v>50.98</v>
      </c>
      <c r="N7" s="117">
        <v>91</v>
      </c>
      <c r="O7" s="117">
        <v>95</v>
      </c>
      <c r="P7" s="117">
        <v>103.67</v>
      </c>
      <c r="Q7" s="117">
        <v>108.33</v>
      </c>
      <c r="R7" s="117">
        <v>91</v>
      </c>
      <c r="S7" s="117">
        <v>91</v>
      </c>
      <c r="T7" s="117">
        <v>112.93</v>
      </c>
      <c r="U7" s="117">
        <v>129.19999999999999</v>
      </c>
      <c r="V7" s="117">
        <v>140.18</v>
      </c>
      <c r="W7" s="117">
        <v>143.59</v>
      </c>
      <c r="X7" s="117">
        <v>120.57</v>
      </c>
      <c r="Y7" s="117">
        <v>115.3</v>
      </c>
      <c r="Z7" s="118"/>
      <c r="AA7" s="119">
        <f>IF(SUM(B7:Z7)&lt;&gt;0,AVERAGEIF(B7:Z7,"&lt;&gt;"""),"")</f>
        <v>102.72583333333336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2023-07-07T13:19:01Z</dcterms:created>
  <dcterms:modified xsi:type="dcterms:W3CDTF">2023-07-07T13:19:02Z</dcterms:modified>
</cp:coreProperties>
</file>