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<sst xmlns="http://schemas.openxmlformats.org/spreadsheetml/2006/main" count="117" uniqueCount="53">
  <si>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06/07/2023 16:22:19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</si>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</sst>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71-4532-BE34-9E4F9F052CD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71-4532-BE34-9E4F9F052CD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43.084000000000003</c:v>
                </c:pt>
                <c:pt idx="1">
                  <c:v>17.126000000000001</c:v>
                </c:pt>
                <c:pt idx="2">
                  <c:v>12.96</c:v>
                </c:pt>
                <c:pt idx="5">
                  <c:v>31.216999999999999</c:v>
                </c:pt>
                <c:pt idx="16">
                  <c:v>2.0750000000000002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71-4532-BE34-9E4F9F052CD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71-4532-BE34-9E4F9F052CD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15.391</c:v>
                </c:pt>
                <c:pt idx="2">
                  <c:v>15.407</c:v>
                </c:pt>
                <c:pt idx="3">
                  <c:v>5.8940000000000001</c:v>
                </c:pt>
                <c:pt idx="4">
                  <c:v>13.725</c:v>
                </c:pt>
                <c:pt idx="5">
                  <c:v>20.443999999999999</c:v>
                </c:pt>
                <c:pt idx="6">
                  <c:v>14.985000000000001</c:v>
                </c:pt>
                <c:pt idx="7">
                  <c:v>11.551</c:v>
                </c:pt>
                <c:pt idx="8">
                  <c:v>22</c:v>
                </c:pt>
                <c:pt idx="9">
                  <c:v>39.015000000000001</c:v>
                </c:pt>
                <c:pt idx="10">
                  <c:v>20.378</c:v>
                </c:pt>
                <c:pt idx="11">
                  <c:v>16.088999999999999</c:v>
                </c:pt>
                <c:pt idx="12">
                  <c:v>11.127000000000001</c:v>
                </c:pt>
                <c:pt idx="13">
                  <c:v>11.307</c:v>
                </c:pt>
                <c:pt idx="14">
                  <c:v>14.599</c:v>
                </c:pt>
                <c:pt idx="15">
                  <c:v>4.2919999999999998</c:v>
                </c:pt>
                <c:pt idx="16">
                  <c:v>0.13100000000000001</c:v>
                </c:pt>
                <c:pt idx="17">
                  <c:v>0.14099999999999999</c:v>
                </c:pt>
                <c:pt idx="18">
                  <c:v>0.66200000000000003</c:v>
                </c:pt>
                <c:pt idx="19">
                  <c:v>0.88300000000000012</c:v>
                </c:pt>
                <c:pt idx="20">
                  <c:v>2.1319999999999997</c:v>
                </c:pt>
                <c:pt idx="21">
                  <c:v>2.3519999999999999</c:v>
                </c:pt>
                <c:pt idx="22">
                  <c:v>4.1559999999999997</c:v>
                </c:pt>
                <c:pt idx="23">
                  <c:v>5.9779999999999998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71-4532-BE34-9E4F9F052CD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71-4532-BE34-9E4F9F052CD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71-4532-BE34-9E4F9F052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53.338000000000001</c:v>
                </c:pt>
                <c:pt idx="1">
                  <c:v>47.106000000000002</c:v>
                </c:pt>
                <c:pt idx="2">
                  <c:v>33.806000000000004</c:v>
                </c:pt>
                <c:pt idx="3">
                  <c:v>8.6820000000000004</c:v>
                </c:pt>
                <c:pt idx="4">
                  <c:v>14.938000000000001</c:v>
                </c:pt>
                <c:pt idx="5">
                  <c:v>59.680000000000007</c:v>
                </c:pt>
                <c:pt idx="6">
                  <c:v>17.752000000000002</c:v>
                </c:pt>
                <c:pt idx="7">
                  <c:v>13.581</c:v>
                </c:pt>
                <c:pt idx="8">
                  <c:v>23.76</c:v>
                </c:pt>
                <c:pt idx="9">
                  <c:v>41.569000000000003</c:v>
                </c:pt>
                <c:pt idx="10">
                  <c:v>26.556999999999999</c:v>
                </c:pt>
                <c:pt idx="11">
                  <c:v>22.389000000000003</c:v>
                </c:pt>
                <c:pt idx="12">
                  <c:v>19.704000000000001</c:v>
                </c:pt>
                <c:pt idx="13">
                  <c:v>16.709999999999997</c:v>
                </c:pt>
                <c:pt idx="14">
                  <c:v>18.838999999999999</c:v>
                </c:pt>
                <c:pt idx="15">
                  <c:v>9.8659999999999997</c:v>
                </c:pt>
                <c:pt idx="16">
                  <c:v>11.202</c:v>
                </c:pt>
                <c:pt idx="17">
                  <c:v>16.641000000000002</c:v>
                </c:pt>
                <c:pt idx="18">
                  <c:v>3.6550000000000002</c:v>
                </c:pt>
                <c:pt idx="19">
                  <c:v>1.2310000000000001</c:v>
                </c:pt>
                <c:pt idx="20">
                  <c:v>4.3979999999999997</c:v>
                </c:pt>
                <c:pt idx="21">
                  <c:v>3.0620000000000003</c:v>
                </c:pt>
                <c:pt idx="22">
                  <c:v>14.112</c:v>
                </c:pt>
                <c:pt idx="23">
                  <c:v>9.8859999999999992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71-4532-BE34-9E4F9F052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125.25</c:v>
                </c:pt>
                <c:pt idx="1">
                  <c:v>107.58</c:v>
                </c:pt>
                <c:pt idx="2">
                  <c:v>99</c:v>
                </c:pt>
                <c:pt idx="3">
                  <c:v>85</c:v>
                </c:pt>
                <c:pt idx="4">
                  <c:v>89.66</c:v>
                </c:pt>
                <c:pt idx="5">
                  <c:v>104.24</c:v>
                </c:pt>
                <c:pt idx="6">
                  <c:v>94.74</c:v>
                </c:pt>
                <c:pt idx="7">
                  <c:v>85</c:v>
                </c:pt>
                <c:pt idx="8">
                  <c:v>80.67</c:v>
                </c:pt>
                <c:pt idx="9">
                  <c:v>73.430000000000007</c:v>
                </c:pt>
                <c:pt idx="10">
                  <c:v>85</c:v>
                </c:pt>
                <c:pt idx="11">
                  <c:v>85</c:v>
                </c:pt>
                <c:pt idx="12">
                  <c:v>76.89</c:v>
                </c:pt>
                <c:pt idx="13">
                  <c:v>70.489999999999995</c:v>
                </c:pt>
                <c:pt idx="14">
                  <c:v>85</c:v>
                </c:pt>
                <c:pt idx="15">
                  <c:v>92.2</c:v>
                </c:pt>
                <c:pt idx="16">
                  <c:v>94</c:v>
                </c:pt>
                <c:pt idx="17">
                  <c:v>89.03</c:v>
                </c:pt>
                <c:pt idx="18">
                  <c:v>170.09</c:v>
                </c:pt>
                <c:pt idx="19">
                  <c:v>300</c:v>
                </c:pt>
                <c:pt idx="20">
                  <c:v>196.96</c:v>
                </c:pt>
                <c:pt idx="21">
                  <c:v>168.14</c:v>
                </c:pt>
                <c:pt idx="22">
                  <c:v>141.01</c:v>
                </c:pt>
                <c:pt idx="23">
                  <c:v>151.54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71-4532-BE34-9E4F9F052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53.338000000000001</v>
      </c>
      <c r="C4" s="18">
        <v>47.106000000000009</v>
      </c>
      <c r="D4" s="18">
        <v>33.805999999999997</v>
      </c>
      <c r="E4" s="18">
        <v>8.6820000000000004</v>
      </c>
      <c r="F4" s="18">
        <v>14.938000000000001</v>
      </c>
      <c r="G4" s="18">
        <v>59.679999999999993</v>
      </c>
      <c r="H4" s="18">
        <v>17.751999999999999</v>
      </c>
      <c r="I4" s="18">
        <v>13.581</v>
      </c>
      <c r="J4" s="18">
        <v>23.759999999999998</v>
      </c>
      <c r="K4" s="18">
        <v>41.569000000000003</v>
      </c>
      <c r="L4" s="18">
        <v>26.556999999999999</v>
      </c>
      <c r="M4" s="18">
        <v>22.388999999999999</v>
      </c>
      <c r="N4" s="18">
        <v>19.704000000000001</v>
      </c>
      <c r="O4" s="18">
        <v>16.709999999999997</v>
      </c>
      <c r="P4" s="18">
        <v>18.838999999999999</v>
      </c>
      <c r="Q4" s="18">
        <v>9.8660000000000014</v>
      </c>
      <c r="R4" s="18">
        <v>11.201999999999998</v>
      </c>
      <c r="S4" s="18">
        <v>16.640999999999998</v>
      </c>
      <c r="T4" s="18">
        <v>3.6550000000000002</v>
      </c>
      <c r="U4" s="18">
        <v>1.2309999999999999</v>
      </c>
      <c r="V4" s="18">
        <v>4.3980000000000006</v>
      </c>
      <c r="W4" s="18">
        <v>3.0619999999999998</v>
      </c>
      <c r="X4" s="18">
        <v>14.111999999999997</v>
      </c>
      <c r="Y4" s="18">
        <v>9.886000000000001</v>
      </c>
      <c r="Z4" s="19"/>
      <c r="AA4" s="20">
        <f>SUM(B4:Z4)</f>
        <v>492.46400000000006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125.25</v>
      </c>
      <c r="C7" s="28">
        <v>107.58</v>
      </c>
      <c r="D7" s="28">
        <v>99</v>
      </c>
      <c r="E7" s="28">
        <v>85</v>
      </c>
      <c r="F7" s="28">
        <v>89.66</v>
      </c>
      <c r="G7" s="28">
        <v>104.24</v>
      </c>
      <c r="H7" s="28">
        <v>94.74</v>
      </c>
      <c r="I7" s="28">
        <v>85</v>
      </c>
      <c r="J7" s="28">
        <v>80.67</v>
      </c>
      <c r="K7" s="28">
        <v>73.430000000000007</v>
      </c>
      <c r="L7" s="28">
        <v>85</v>
      </c>
      <c r="M7" s="28">
        <v>85</v>
      </c>
      <c r="N7" s="28">
        <v>76.89</v>
      </c>
      <c r="O7" s="28">
        <v>70.489999999999995</v>
      </c>
      <c r="P7" s="28">
        <v>85</v>
      </c>
      <c r="Q7" s="28">
        <v>92.2</v>
      </c>
      <c r="R7" s="28">
        <v>94</v>
      </c>
      <c r="S7" s="28">
        <v>89.03</v>
      </c>
      <c r="T7" s="28">
        <v>170.09</v>
      </c>
      <c r="U7" s="28">
        <v>300</v>
      </c>
      <c r="V7" s="28">
        <v>196.96</v>
      </c>
      <c r="W7" s="28">
        <v>168.14</v>
      </c>
      <c r="X7" s="28">
        <v>141.01</v>
      </c>
      <c r="Y7" s="28">
        <v>151.54</v>
      </c>
      <c r="Z7" s="29"/>
      <c r="AA7" s="30">
        <f>IF(SUM(B7:Z7)&lt;&gt;0,AVERAGEIF(B7:Z7,"&lt;&gt;"""),"")</f>
        <v>114.58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43.084000000000003</v>
      </c>
      <c r="C12" s="52">
        <v>17.126000000000001</v>
      </c>
      <c r="D12" s="52">
        <v>12.96</v>
      </c>
      <c r="E12" s="52"/>
      <c r="F12" s="52"/>
      <c r="G12" s="52">
        <v>31.216999999999999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2.0750000000000002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106.46200000000002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15.391</v>
      </c>
      <c r="D14" s="57">
        <v>15.407</v>
      </c>
      <c r="E14" s="57">
        <v>5.8940000000000001</v>
      </c>
      <c r="F14" s="57">
        <v>13.725</v>
      </c>
      <c r="G14" s="57">
        <v>20.443999999999999</v>
      </c>
      <c r="H14" s="57">
        <v>14.985000000000001</v>
      </c>
      <c r="I14" s="57">
        <v>11.551</v>
      </c>
      <c r="J14" s="57">
        <v>22</v>
      </c>
      <c r="K14" s="57">
        <v>39.015000000000001</v>
      </c>
      <c r="L14" s="57">
        <v>20.378</v>
      </c>
      <c r="M14" s="57">
        <v>16.088999999999999</v>
      </c>
      <c r="N14" s="57">
        <v>11.127000000000001</v>
      </c>
      <c r="O14" s="57">
        <v>11.307</v>
      </c>
      <c r="P14" s="57">
        <v>14.599</v>
      </c>
      <c r="Q14" s="57">
        <v>4.2919999999999998</v>
      </c>
      <c r="R14" s="57">
        <v>0.13100000000000001</v>
      </c>
      <c r="S14" s="57">
        <v>0.14099999999999999</v>
      </c>
      <c r="T14" s="57">
        <v>0.66200000000000003</v>
      </c>
      <c r="U14" s="57">
        <v>0.88300000000000012</v>
      </c>
      <c r="V14" s="57">
        <v>2.1319999999999997</v>
      </c>
      <c r="W14" s="57">
        <v>2.3519999999999999</v>
      </c>
      <c r="X14" s="57">
        <v>4.1559999999999997</v>
      </c>
      <c r="Y14" s="57">
        <v>5.9779999999999998</v>
      </c>
      <c r="Z14" s="58"/>
      <c r="AA14" s="59">
        <f t="shared" si="0"/>
        <v>252.63900000000004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43.084000000000003</v>
      </c>
      <c r="C16" s="62">
        <f t="shared" ref="C16:Z16" si="1">IF(LEN(C$2)&gt;0,SUM(C10:C15),"")</f>
        <v>32.517000000000003</v>
      </c>
      <c r="D16" s="62">
        <f t="shared" si="1"/>
        <v>28.367000000000001</v>
      </c>
      <c r="E16" s="62">
        <f t="shared" si="1"/>
        <v>5.8940000000000001</v>
      </c>
      <c r="F16" s="62">
        <f t="shared" si="1"/>
        <v>13.725</v>
      </c>
      <c r="G16" s="62">
        <f t="shared" si="1"/>
        <v>51.661000000000001</v>
      </c>
      <c r="H16" s="62">
        <f t="shared" si="1"/>
        <v>14.985000000000001</v>
      </c>
      <c r="I16" s="62">
        <f t="shared" si="1"/>
        <v>11.551</v>
      </c>
      <c r="J16" s="62">
        <f t="shared" si="1"/>
        <v>22</v>
      </c>
      <c r="K16" s="62">
        <f t="shared" si="1"/>
        <v>39.015000000000001</v>
      </c>
      <c r="L16" s="62">
        <f t="shared" si="1"/>
        <v>20.378</v>
      </c>
      <c r="M16" s="62">
        <f t="shared" si="1"/>
        <v>16.088999999999999</v>
      </c>
      <c r="N16" s="62">
        <f t="shared" si="1"/>
        <v>11.127000000000001</v>
      </c>
      <c r="O16" s="62">
        <f t="shared" si="1"/>
        <v>11.307</v>
      </c>
      <c r="P16" s="62">
        <f t="shared" si="1"/>
        <v>14.599</v>
      </c>
      <c r="Q16" s="62">
        <f t="shared" si="1"/>
        <v>4.2919999999999998</v>
      </c>
      <c r="R16" s="62">
        <f t="shared" si="1"/>
        <v>2.2060000000000004</v>
      </c>
      <c r="S16" s="62">
        <f t="shared" si="1"/>
        <v>0.14099999999999999</v>
      </c>
      <c r="T16" s="62">
        <f t="shared" si="1"/>
        <v>0.66200000000000003</v>
      </c>
      <c r="U16" s="62">
        <f t="shared" si="1"/>
        <v>0.88300000000000012</v>
      </c>
      <c r="V16" s="62">
        <f t="shared" si="1"/>
        <v>2.1319999999999997</v>
      </c>
      <c r="W16" s="62">
        <f t="shared" si="1"/>
        <v>2.3519999999999999</v>
      </c>
      <c r="X16" s="62">
        <f t="shared" si="1"/>
        <v>4.1559999999999997</v>
      </c>
      <c r="Y16" s="62">
        <f t="shared" si="1"/>
        <v>5.9779999999999998</v>
      </c>
      <c r="Z16" s="63" t="str">
        <f t="shared" si="1"/>
        <v/>
      </c>
      <c r="AA16" s="64">
        <f>SUM(AA10:AA15)</f>
        <v>359.10100000000006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4.1929999999999996</v>
      </c>
      <c r="C20" s="77">
        <v>9.2070000000000007</v>
      </c>
      <c r="D20" s="77"/>
      <c r="E20" s="77"/>
      <c r="F20" s="77"/>
      <c r="G20" s="77">
        <v>2.6160000000000001</v>
      </c>
      <c r="H20" s="77"/>
      <c r="I20" s="77"/>
      <c r="J20" s="77"/>
      <c r="K20" s="77"/>
      <c r="L20" s="77"/>
      <c r="M20" s="77"/>
      <c r="N20" s="77">
        <v>0.313</v>
      </c>
      <c r="O20" s="77"/>
      <c r="P20" s="77"/>
      <c r="Q20" s="77"/>
      <c r="R20" s="77"/>
      <c r="S20" s="77">
        <v>15</v>
      </c>
      <c r="T20" s="77">
        <v>0.94199999999999995</v>
      </c>
      <c r="U20" s="77"/>
      <c r="V20" s="77">
        <v>0.89700000000000002</v>
      </c>
      <c r="W20" s="77"/>
      <c r="X20" s="77"/>
      <c r="Y20" s="77"/>
      <c r="Z20" s="78"/>
      <c r="AA20" s="79">
        <f t="shared" si="2"/>
        <v>33.167999999999999</v>
      </c>
    </row>
    <row r="21" spans="1:27" ht="24.95" customHeight="1" x14ac:dyDescent="0.2">
      <c r="A21" s="75" t="s">
        <v>16</v>
      </c>
      <c r="B21" s="80">
        <v>6.0609999999999999</v>
      </c>
      <c r="C21" s="81">
        <v>5.3819999999999997</v>
      </c>
      <c r="D21" s="81">
        <v>5.4390000000000001</v>
      </c>
      <c r="E21" s="81">
        <v>2.7879999999999998</v>
      </c>
      <c r="F21" s="81">
        <v>1.2130000000000001</v>
      </c>
      <c r="G21" s="81">
        <v>5.4029999999999996</v>
      </c>
      <c r="H21" s="81">
        <v>2.7669999999999999</v>
      </c>
      <c r="I21" s="81">
        <v>2.0299999999999998</v>
      </c>
      <c r="J21" s="81">
        <v>1.76</v>
      </c>
      <c r="K21" s="81">
        <v>2.5539999999999998</v>
      </c>
      <c r="L21" s="81">
        <v>6.1790000000000003</v>
      </c>
      <c r="M21" s="81">
        <v>6.3000000000000007</v>
      </c>
      <c r="N21" s="81">
        <v>8.2639999999999993</v>
      </c>
      <c r="O21" s="81">
        <v>5.4029999999999996</v>
      </c>
      <c r="P21" s="81">
        <v>4.24</v>
      </c>
      <c r="Q21" s="81">
        <v>5.573999999999999</v>
      </c>
      <c r="R21" s="81">
        <v>8.9960000000000004</v>
      </c>
      <c r="S21" s="81">
        <v>1.5</v>
      </c>
      <c r="T21" s="81">
        <v>2.0510000000000002</v>
      </c>
      <c r="U21" s="81">
        <v>0.34800000000000003</v>
      </c>
      <c r="V21" s="81">
        <v>1.369</v>
      </c>
      <c r="W21" s="81">
        <v>0.71000000000000008</v>
      </c>
      <c r="X21" s="81">
        <v>9.9559999999999977</v>
      </c>
      <c r="Y21" s="81">
        <v>3.9080000000000004</v>
      </c>
      <c r="Z21" s="78"/>
      <c r="AA21" s="79">
        <f t="shared" si="2"/>
        <v>100.19499999999999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10.254</v>
      </c>
      <c r="C25" s="88">
        <f t="shared" ref="C25:Z25" si="3">IF(LEN(C$2)&gt;0,SUM(C19:C24),"")</f>
        <v>14.589</v>
      </c>
      <c r="D25" s="88">
        <f t="shared" si="3"/>
        <v>5.4390000000000001</v>
      </c>
      <c r="E25" s="88">
        <f t="shared" si="3"/>
        <v>2.7879999999999998</v>
      </c>
      <c r="F25" s="88">
        <f t="shared" si="3"/>
        <v>1.2130000000000001</v>
      </c>
      <c r="G25" s="88">
        <f t="shared" si="3"/>
        <v>8.0190000000000001</v>
      </c>
      <c r="H25" s="88">
        <f t="shared" si="3"/>
        <v>2.7669999999999999</v>
      </c>
      <c r="I25" s="88">
        <f t="shared" si="3"/>
        <v>2.0299999999999998</v>
      </c>
      <c r="J25" s="88">
        <f t="shared" si="3"/>
        <v>1.76</v>
      </c>
      <c r="K25" s="88">
        <f t="shared" si="3"/>
        <v>2.5539999999999998</v>
      </c>
      <c r="L25" s="88">
        <f t="shared" si="3"/>
        <v>6.1790000000000003</v>
      </c>
      <c r="M25" s="88">
        <f t="shared" si="3"/>
        <v>6.3000000000000007</v>
      </c>
      <c r="N25" s="88">
        <f t="shared" si="3"/>
        <v>8.577</v>
      </c>
      <c r="O25" s="88">
        <f t="shared" si="3"/>
        <v>5.4029999999999996</v>
      </c>
      <c r="P25" s="88">
        <f t="shared" si="3"/>
        <v>4.24</v>
      </c>
      <c r="Q25" s="88">
        <f t="shared" si="3"/>
        <v>5.573999999999999</v>
      </c>
      <c r="R25" s="88">
        <f t="shared" si="3"/>
        <v>8.9960000000000004</v>
      </c>
      <c r="S25" s="88">
        <f t="shared" si="3"/>
        <v>16.5</v>
      </c>
      <c r="T25" s="88">
        <f t="shared" si="3"/>
        <v>2.9930000000000003</v>
      </c>
      <c r="U25" s="88">
        <f t="shared" si="3"/>
        <v>0.34800000000000003</v>
      </c>
      <c r="V25" s="88">
        <f t="shared" si="3"/>
        <v>2.266</v>
      </c>
      <c r="W25" s="88">
        <f t="shared" si="3"/>
        <v>0.71000000000000008</v>
      </c>
      <c r="X25" s="88">
        <f t="shared" si="3"/>
        <v>9.9559999999999977</v>
      </c>
      <c r="Y25" s="88">
        <f t="shared" si="3"/>
        <v>3.9080000000000004</v>
      </c>
      <c r="Z25" s="89" t="str">
        <f t="shared" si="3"/>
        <v/>
      </c>
      <c r="AA25" s="90">
        <f>SUM(AA19:AA24)</f>
        <v>133.363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53.338000000000001</v>
      </c>
      <c r="C29" s="77">
        <v>47.106000000000002</v>
      </c>
      <c r="D29" s="77">
        <v>33.805999999999997</v>
      </c>
      <c r="E29" s="77">
        <v>8.6820000000000004</v>
      </c>
      <c r="F29" s="77">
        <v>14.938000000000001</v>
      </c>
      <c r="G29" s="77">
        <v>59.68</v>
      </c>
      <c r="H29" s="77">
        <v>17.751999999999999</v>
      </c>
      <c r="I29" s="77">
        <v>13.581</v>
      </c>
      <c r="J29" s="77">
        <v>23.76</v>
      </c>
      <c r="K29" s="77">
        <v>41.569000000000003</v>
      </c>
      <c r="L29" s="77">
        <v>26.556999999999999</v>
      </c>
      <c r="M29" s="77">
        <v>22.388999999999999</v>
      </c>
      <c r="N29" s="77">
        <v>19.704000000000001</v>
      </c>
      <c r="O29" s="77">
        <v>16.71</v>
      </c>
      <c r="P29" s="77">
        <v>18.838999999999999</v>
      </c>
      <c r="Q29" s="77">
        <v>9.8659999999999997</v>
      </c>
      <c r="R29" s="77">
        <v>11.202</v>
      </c>
      <c r="S29" s="77">
        <v>16.640999999999998</v>
      </c>
      <c r="T29" s="77">
        <v>3.6549999999999998</v>
      </c>
      <c r="U29" s="77">
        <v>1.2310000000000001</v>
      </c>
      <c r="V29" s="77">
        <v>4.3979999999999997</v>
      </c>
      <c r="W29" s="77">
        <v>3.0619999999999998</v>
      </c>
      <c r="X29" s="77">
        <v>14.112</v>
      </c>
      <c r="Y29" s="77">
        <v>9.8859999999999992</v>
      </c>
      <c r="Z29" s="78"/>
      <c r="AA29" s="79">
        <f>SUM(B29:Z29)</f>
        <v>492.46400000000006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53.338000000000001</v>
      </c>
      <c r="C31" s="62">
        <f t="shared" ref="C31:Z31" si="4">IF(LEN(C$2)&gt;0,SUM(C28:C30),"")</f>
        <v>47.106000000000002</v>
      </c>
      <c r="D31" s="62">
        <f t="shared" si="4"/>
        <v>33.805999999999997</v>
      </c>
      <c r="E31" s="62">
        <f t="shared" si="4"/>
        <v>8.6820000000000004</v>
      </c>
      <c r="F31" s="62">
        <f t="shared" si="4"/>
        <v>14.938000000000001</v>
      </c>
      <c r="G31" s="62">
        <f t="shared" si="4"/>
        <v>59.68</v>
      </c>
      <c r="H31" s="62">
        <f t="shared" si="4"/>
        <v>17.751999999999999</v>
      </c>
      <c r="I31" s="62">
        <f t="shared" si="4"/>
        <v>13.581</v>
      </c>
      <c r="J31" s="62">
        <f t="shared" si="4"/>
        <v>23.76</v>
      </c>
      <c r="K31" s="62">
        <f t="shared" si="4"/>
        <v>41.569000000000003</v>
      </c>
      <c r="L31" s="62">
        <f t="shared" si="4"/>
        <v>26.556999999999999</v>
      </c>
      <c r="M31" s="62">
        <f t="shared" si="4"/>
        <v>22.388999999999999</v>
      </c>
      <c r="N31" s="62">
        <f t="shared" si="4"/>
        <v>19.704000000000001</v>
      </c>
      <c r="O31" s="62">
        <f t="shared" si="4"/>
        <v>16.71</v>
      </c>
      <c r="P31" s="62">
        <f t="shared" si="4"/>
        <v>18.838999999999999</v>
      </c>
      <c r="Q31" s="62">
        <f t="shared" si="4"/>
        <v>9.8659999999999997</v>
      </c>
      <c r="R31" s="62">
        <f t="shared" si="4"/>
        <v>11.202</v>
      </c>
      <c r="S31" s="62">
        <f t="shared" si="4"/>
        <v>16.640999999999998</v>
      </c>
      <c r="T31" s="62">
        <f t="shared" si="4"/>
        <v>3.6549999999999998</v>
      </c>
      <c r="U31" s="62">
        <f t="shared" si="4"/>
        <v>1.2310000000000001</v>
      </c>
      <c r="V31" s="62">
        <f t="shared" si="4"/>
        <v>4.3979999999999997</v>
      </c>
      <c r="W31" s="62">
        <f t="shared" si="4"/>
        <v>3.0619999999999998</v>
      </c>
      <c r="X31" s="62">
        <f t="shared" si="4"/>
        <v>14.112</v>
      </c>
      <c r="Y31" s="62">
        <f t="shared" si="4"/>
        <v>9.8859999999999992</v>
      </c>
      <c r="Z31" s="63" t="str">
        <f t="shared" si="4"/>
        <v/>
      </c>
      <c r="AA31" s="64">
        <f>SUM(AA28:AA30)</f>
        <v>492.46400000000006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53.338000000000001</v>
      </c>
      <c r="C51" s="88">
        <f t="shared" si="10"/>
        <v>47.106000000000002</v>
      </c>
      <c r="D51" s="88">
        <f t="shared" si="10"/>
        <v>33.805999999999997</v>
      </c>
      <c r="E51" s="88">
        <f t="shared" si="10"/>
        <v>8.6820000000000004</v>
      </c>
      <c r="F51" s="88">
        <f t="shared" si="10"/>
        <v>14.937999999999999</v>
      </c>
      <c r="G51" s="88">
        <f t="shared" si="10"/>
        <v>59.68</v>
      </c>
      <c r="H51" s="88">
        <f t="shared" si="10"/>
        <v>17.752000000000002</v>
      </c>
      <c r="I51" s="88">
        <f t="shared" si="10"/>
        <v>13.581</v>
      </c>
      <c r="J51" s="88">
        <f t="shared" si="10"/>
        <v>23.76</v>
      </c>
      <c r="K51" s="88">
        <f t="shared" si="10"/>
        <v>41.569000000000003</v>
      </c>
      <c r="L51" s="88">
        <f t="shared" si="10"/>
        <v>26.557000000000002</v>
      </c>
      <c r="M51" s="88">
        <f t="shared" si="10"/>
        <v>22.388999999999999</v>
      </c>
      <c r="N51" s="88">
        <f t="shared" si="10"/>
        <v>19.704000000000001</v>
      </c>
      <c r="O51" s="88">
        <f t="shared" si="10"/>
        <v>16.71</v>
      </c>
      <c r="P51" s="88">
        <f t="shared" si="10"/>
        <v>18.838999999999999</v>
      </c>
      <c r="Q51" s="88">
        <f t="shared" si="10"/>
        <v>9.8659999999999997</v>
      </c>
      <c r="R51" s="88">
        <f t="shared" si="10"/>
        <v>11.202000000000002</v>
      </c>
      <c r="S51" s="88">
        <f t="shared" si="10"/>
        <v>16.640999999999998</v>
      </c>
      <c r="T51" s="88">
        <f t="shared" si="10"/>
        <v>3.6550000000000002</v>
      </c>
      <c r="U51" s="88">
        <f t="shared" si="10"/>
        <v>1.2310000000000001</v>
      </c>
      <c r="V51" s="88">
        <f t="shared" si="10"/>
        <v>4.3979999999999997</v>
      </c>
      <c r="W51" s="88">
        <f t="shared" si="10"/>
        <v>3.0619999999999998</v>
      </c>
      <c r="X51" s="88">
        <f t="shared" si="10"/>
        <v>14.111999999999998</v>
      </c>
      <c r="Y51" s="88">
        <f t="shared" si="10"/>
        <v>9.8859999999999992</v>
      </c>
      <c r="Z51" s="89" t="str">
        <f t="shared" si="10"/>
        <v/>
      </c>
      <c r="AA51" s="104">
        <f>SUM(B51:Z51)</f>
        <v>492.46400000000006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53.338000000000001</v>
      </c>
      <c r="C4" s="18">
        <v>47.106000000000002</v>
      </c>
      <c r="D4" s="18">
        <v>33.806000000000004</v>
      </c>
      <c r="E4" s="18">
        <v>8.6820000000000004</v>
      </c>
      <c r="F4" s="18">
        <v>14.938000000000001</v>
      </c>
      <c r="G4" s="18">
        <v>59.680000000000007</v>
      </c>
      <c r="H4" s="18">
        <v>17.752000000000002</v>
      </c>
      <c r="I4" s="18">
        <v>13.581</v>
      </c>
      <c r="J4" s="18">
        <v>23.76</v>
      </c>
      <c r="K4" s="18">
        <v>41.569000000000003</v>
      </c>
      <c r="L4" s="18">
        <v>26.556999999999999</v>
      </c>
      <c r="M4" s="18">
        <v>22.389000000000003</v>
      </c>
      <c r="N4" s="18">
        <v>19.704000000000001</v>
      </c>
      <c r="O4" s="18">
        <v>16.709999999999997</v>
      </c>
      <c r="P4" s="18">
        <v>18.838999999999999</v>
      </c>
      <c r="Q4" s="18">
        <v>9.8659999999999997</v>
      </c>
      <c r="R4" s="18">
        <v>11.202</v>
      </c>
      <c r="S4" s="18">
        <v>16.641000000000002</v>
      </c>
      <c r="T4" s="18">
        <v>3.6550000000000002</v>
      </c>
      <c r="U4" s="18">
        <v>1.2310000000000001</v>
      </c>
      <c r="V4" s="18">
        <v>4.3979999999999997</v>
      </c>
      <c r="W4" s="18">
        <v>3.0620000000000003</v>
      </c>
      <c r="X4" s="18">
        <v>14.112</v>
      </c>
      <c r="Y4" s="18">
        <v>9.8859999999999992</v>
      </c>
      <c r="Z4" s="19"/>
      <c r="AA4" s="20">
        <f>SUM(B4:Z4)</f>
        <v>492.46400000000006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125.25</v>
      </c>
      <c r="C7" s="28">
        <v>107.58</v>
      </c>
      <c r="D7" s="28">
        <v>99</v>
      </c>
      <c r="E7" s="28">
        <v>85</v>
      </c>
      <c r="F7" s="28">
        <v>89.66</v>
      </c>
      <c r="G7" s="28">
        <v>104.24</v>
      </c>
      <c r="H7" s="28">
        <v>94.74</v>
      </c>
      <c r="I7" s="28">
        <v>85</v>
      </c>
      <c r="J7" s="28">
        <v>80.67</v>
      </c>
      <c r="K7" s="28">
        <v>73.430000000000007</v>
      </c>
      <c r="L7" s="28">
        <v>85</v>
      </c>
      <c r="M7" s="28">
        <v>85</v>
      </c>
      <c r="N7" s="28">
        <v>76.89</v>
      </c>
      <c r="O7" s="28">
        <v>70.489999999999995</v>
      </c>
      <c r="P7" s="28">
        <v>85</v>
      </c>
      <c r="Q7" s="28">
        <v>92.2</v>
      </c>
      <c r="R7" s="28">
        <v>94</v>
      </c>
      <c r="S7" s="28">
        <v>89.03</v>
      </c>
      <c r="T7" s="28">
        <v>170.09</v>
      </c>
      <c r="U7" s="28">
        <v>300</v>
      </c>
      <c r="V7" s="28">
        <v>196.96</v>
      </c>
      <c r="W7" s="28">
        <v>168.14</v>
      </c>
      <c r="X7" s="28">
        <v>141.01</v>
      </c>
      <c r="Y7" s="28">
        <v>151.54</v>
      </c>
      <c r="Z7" s="29"/>
      <c r="AA7" s="30">
        <f>IF(SUM(B7:Z7)&lt;&gt;0,AVERAGEIF(B7:Z7,"&lt;&gt;"""),"")</f>
        <v>114.58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2.1459999999999999</v>
      </c>
      <c r="F14" s="57"/>
      <c r="G14" s="57"/>
      <c r="H14" s="57"/>
      <c r="I14" s="57">
        <v>1.3439999999999999</v>
      </c>
      <c r="J14" s="57">
        <v>5.4179999999999993</v>
      </c>
      <c r="K14" s="57">
        <v>11.428999999999998</v>
      </c>
      <c r="L14" s="57"/>
      <c r="M14" s="57"/>
      <c r="N14" s="57"/>
      <c r="O14" s="57">
        <v>6.0000000000000001E-3</v>
      </c>
      <c r="P14" s="57">
        <v>1.052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21.394999999999996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2.1459999999999999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1.3439999999999999</v>
      </c>
      <c r="J16" s="62">
        <f t="shared" si="1"/>
        <v>5.4179999999999993</v>
      </c>
      <c r="K16" s="62">
        <f t="shared" si="1"/>
        <v>11.428999999999998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6.0000000000000001E-3</v>
      </c>
      <c r="P16" s="62">
        <f t="shared" si="1"/>
        <v>1.052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21.394999999999996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28.052</v>
      </c>
      <c r="C19" s="72">
        <v>28</v>
      </c>
      <c r="D19" s="72">
        <v>28</v>
      </c>
      <c r="E19" s="72"/>
      <c r="F19" s="72"/>
      <c r="G19" s="72">
        <v>50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134.05199999999999</v>
      </c>
    </row>
    <row r="20" spans="1:27" ht="24.95" customHeight="1" x14ac:dyDescent="0.2">
      <c r="A20" s="75" t="s">
        <v>15</v>
      </c>
      <c r="B20" s="76">
        <v>5.3999999999999999E-2</v>
      </c>
      <c r="C20" s="77">
        <v>5.0999999999999997E-2</v>
      </c>
      <c r="D20" s="77">
        <v>0.80900000000000005</v>
      </c>
      <c r="E20" s="77">
        <v>3.048</v>
      </c>
      <c r="F20" s="77">
        <v>5.5510000000000002</v>
      </c>
      <c r="G20" s="77">
        <v>5.8999999999999997E-2</v>
      </c>
      <c r="H20" s="77">
        <v>7.3999999999999996E-2</v>
      </c>
      <c r="I20" s="77">
        <v>8.7999999999999995E-2</v>
      </c>
      <c r="J20" s="77">
        <v>5.8979999999999997</v>
      </c>
      <c r="K20" s="77">
        <v>0.254</v>
      </c>
      <c r="L20" s="77">
        <v>0.29900000000000004</v>
      </c>
      <c r="M20" s="77">
        <v>9.7000000000000003E-2</v>
      </c>
      <c r="N20" s="77">
        <v>0.33799999999999997</v>
      </c>
      <c r="O20" s="77">
        <v>0.21000000000000002</v>
      </c>
      <c r="P20" s="77">
        <v>9.6000000000000002E-2</v>
      </c>
      <c r="Q20" s="77">
        <v>0.11299999999999999</v>
      </c>
      <c r="R20" s="77">
        <v>0.22499999999999998</v>
      </c>
      <c r="S20" s="77">
        <v>2.879</v>
      </c>
      <c r="T20" s="77">
        <v>7.2999999999999995E-2</v>
      </c>
      <c r="U20" s="77"/>
      <c r="V20" s="77">
        <v>6.6000000000000003E-2</v>
      </c>
      <c r="W20" s="77">
        <v>0.06</v>
      </c>
      <c r="X20" s="77">
        <v>5.7000000000000002E-2</v>
      </c>
      <c r="Y20" s="77">
        <v>5.5E-2</v>
      </c>
      <c r="Z20" s="78"/>
      <c r="AA20" s="79">
        <f t="shared" si="2"/>
        <v>20.454000000000001</v>
      </c>
    </row>
    <row r="21" spans="1:27" ht="24.95" customHeight="1" x14ac:dyDescent="0.2">
      <c r="A21" s="75" t="s">
        <v>16</v>
      </c>
      <c r="B21" s="80">
        <v>25.231999999999999</v>
      </c>
      <c r="C21" s="81">
        <v>19.055</v>
      </c>
      <c r="D21" s="81">
        <v>4.9969999999999999</v>
      </c>
      <c r="E21" s="81">
        <v>3.488</v>
      </c>
      <c r="F21" s="81">
        <v>9.3870000000000005</v>
      </c>
      <c r="G21" s="81">
        <v>9.6210000000000004</v>
      </c>
      <c r="H21" s="81">
        <v>17.678000000000004</v>
      </c>
      <c r="I21" s="81">
        <v>12.149000000000001</v>
      </c>
      <c r="J21" s="81">
        <v>12.444000000000003</v>
      </c>
      <c r="K21" s="81">
        <v>29.885999999999999</v>
      </c>
      <c r="L21" s="81">
        <v>26.257999999999999</v>
      </c>
      <c r="M21" s="81">
        <v>22.292000000000002</v>
      </c>
      <c r="N21" s="81">
        <v>19.366</v>
      </c>
      <c r="O21" s="81">
        <v>16.494</v>
      </c>
      <c r="P21" s="81">
        <v>17.690999999999999</v>
      </c>
      <c r="Q21" s="81">
        <v>9.7529999999999983</v>
      </c>
      <c r="R21" s="81">
        <v>10.977</v>
      </c>
      <c r="S21" s="81">
        <v>13.762</v>
      </c>
      <c r="T21" s="81">
        <v>3.5819999999999999</v>
      </c>
      <c r="U21" s="81">
        <v>1.2310000000000001</v>
      </c>
      <c r="V21" s="81">
        <v>4.3319999999999999</v>
      </c>
      <c r="W21" s="81">
        <v>3.0019999999999998</v>
      </c>
      <c r="X21" s="81">
        <v>14.055</v>
      </c>
      <c r="Y21" s="81">
        <v>9.8309999999999995</v>
      </c>
      <c r="Z21" s="78"/>
      <c r="AA21" s="79">
        <f t="shared" si="2"/>
        <v>316.56299999999999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53.337999999999994</v>
      </c>
      <c r="C25" s="88">
        <f t="shared" si="3"/>
        <v>47.105999999999995</v>
      </c>
      <c r="D25" s="88">
        <f t="shared" si="3"/>
        <v>33.805999999999997</v>
      </c>
      <c r="E25" s="88">
        <f t="shared" si="3"/>
        <v>6.5359999999999996</v>
      </c>
      <c r="F25" s="88">
        <f t="shared" si="3"/>
        <v>14.938000000000001</v>
      </c>
      <c r="G25" s="88">
        <f t="shared" si="3"/>
        <v>59.68</v>
      </c>
      <c r="H25" s="88">
        <f t="shared" si="3"/>
        <v>17.752000000000006</v>
      </c>
      <c r="I25" s="88">
        <f t="shared" si="3"/>
        <v>12.237</v>
      </c>
      <c r="J25" s="88">
        <f t="shared" si="3"/>
        <v>18.342000000000002</v>
      </c>
      <c r="K25" s="88">
        <f t="shared" si="3"/>
        <v>30.14</v>
      </c>
      <c r="L25" s="88">
        <f t="shared" si="3"/>
        <v>26.556999999999999</v>
      </c>
      <c r="M25" s="88">
        <f t="shared" si="3"/>
        <v>22.389000000000003</v>
      </c>
      <c r="N25" s="88">
        <f t="shared" si="3"/>
        <v>19.704000000000001</v>
      </c>
      <c r="O25" s="88">
        <f t="shared" si="3"/>
        <v>16.704000000000001</v>
      </c>
      <c r="P25" s="88">
        <f t="shared" si="3"/>
        <v>17.786999999999999</v>
      </c>
      <c r="Q25" s="88">
        <f t="shared" si="3"/>
        <v>9.8659999999999979</v>
      </c>
      <c r="R25" s="88">
        <f t="shared" si="3"/>
        <v>11.202</v>
      </c>
      <c r="S25" s="88">
        <f t="shared" si="3"/>
        <v>16.641000000000002</v>
      </c>
      <c r="T25" s="88">
        <f t="shared" si="3"/>
        <v>3.6549999999999998</v>
      </c>
      <c r="U25" s="88">
        <f t="shared" si="3"/>
        <v>1.2310000000000001</v>
      </c>
      <c r="V25" s="88">
        <f t="shared" si="3"/>
        <v>4.3979999999999997</v>
      </c>
      <c r="W25" s="88">
        <f t="shared" si="3"/>
        <v>3.0619999999999998</v>
      </c>
      <c r="X25" s="88">
        <f t="shared" si="3"/>
        <v>14.112</v>
      </c>
      <c r="Y25" s="88">
        <f t="shared" si="3"/>
        <v>9.8859999999999992</v>
      </c>
      <c r="Z25" s="89">
        <f t="shared" si="3"/>
        <v>0</v>
      </c>
      <c r="AA25" s="90">
        <f t="shared" si="3"/>
        <v>471.06899999999996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53.338000000000001</v>
      </c>
      <c r="C29" s="77">
        <v>47.106000000000002</v>
      </c>
      <c r="D29" s="77">
        <v>33.805999999999997</v>
      </c>
      <c r="E29" s="77">
        <v>8.6820000000000004</v>
      </c>
      <c r="F29" s="77">
        <v>14.938000000000001</v>
      </c>
      <c r="G29" s="77">
        <v>59.68</v>
      </c>
      <c r="H29" s="77">
        <v>17.751999999999999</v>
      </c>
      <c r="I29" s="77">
        <v>13.581</v>
      </c>
      <c r="J29" s="77">
        <v>23.76</v>
      </c>
      <c r="K29" s="77">
        <v>41.569000000000003</v>
      </c>
      <c r="L29" s="77">
        <v>26.556999999999999</v>
      </c>
      <c r="M29" s="77">
        <v>22.388999999999999</v>
      </c>
      <c r="N29" s="77">
        <v>19.704000000000001</v>
      </c>
      <c r="O29" s="77">
        <v>16.71</v>
      </c>
      <c r="P29" s="77">
        <v>18.838999999999999</v>
      </c>
      <c r="Q29" s="77">
        <v>9.8659999999999997</v>
      </c>
      <c r="R29" s="77">
        <v>11.202</v>
      </c>
      <c r="S29" s="77">
        <v>16.640999999999998</v>
      </c>
      <c r="T29" s="77">
        <v>3.6549999999999998</v>
      </c>
      <c r="U29" s="77">
        <v>1.2310000000000001</v>
      </c>
      <c r="V29" s="77">
        <v>4.3979999999999997</v>
      </c>
      <c r="W29" s="77">
        <v>3.0619999999999998</v>
      </c>
      <c r="X29" s="77">
        <v>14.112</v>
      </c>
      <c r="Y29" s="77">
        <v>9.8859999999999992</v>
      </c>
      <c r="Z29" s="78"/>
      <c r="AA29" s="79">
        <f>SUM(B29:Z29)</f>
        <v>492.46400000000006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53.338000000000001</v>
      </c>
      <c r="C31" s="62">
        <f t="shared" si="4"/>
        <v>47.106000000000002</v>
      </c>
      <c r="D31" s="62">
        <f t="shared" si="4"/>
        <v>33.805999999999997</v>
      </c>
      <c r="E31" s="62">
        <f t="shared" si="4"/>
        <v>8.6820000000000004</v>
      </c>
      <c r="F31" s="62">
        <f t="shared" si="4"/>
        <v>14.938000000000001</v>
      </c>
      <c r="G31" s="62">
        <f t="shared" si="4"/>
        <v>59.68</v>
      </c>
      <c r="H31" s="62">
        <f t="shared" si="4"/>
        <v>17.751999999999999</v>
      </c>
      <c r="I31" s="62">
        <f t="shared" si="4"/>
        <v>13.581</v>
      </c>
      <c r="J31" s="62">
        <f t="shared" si="4"/>
        <v>23.76</v>
      </c>
      <c r="K31" s="62">
        <f t="shared" si="4"/>
        <v>41.569000000000003</v>
      </c>
      <c r="L31" s="62">
        <f t="shared" si="4"/>
        <v>26.556999999999999</v>
      </c>
      <c r="M31" s="62">
        <f t="shared" si="4"/>
        <v>22.388999999999999</v>
      </c>
      <c r="N31" s="62">
        <f t="shared" si="4"/>
        <v>19.704000000000001</v>
      </c>
      <c r="O31" s="62">
        <f t="shared" si="4"/>
        <v>16.71</v>
      </c>
      <c r="P31" s="62">
        <f t="shared" si="4"/>
        <v>18.838999999999999</v>
      </c>
      <c r="Q31" s="62">
        <f t="shared" si="4"/>
        <v>9.8659999999999997</v>
      </c>
      <c r="R31" s="62">
        <f t="shared" si="4"/>
        <v>11.202</v>
      </c>
      <c r="S31" s="62">
        <f t="shared" si="4"/>
        <v>16.640999999999998</v>
      </c>
      <c r="T31" s="62">
        <f t="shared" si="4"/>
        <v>3.6549999999999998</v>
      </c>
      <c r="U31" s="62">
        <f t="shared" si="4"/>
        <v>1.2310000000000001</v>
      </c>
      <c r="V31" s="62">
        <f t="shared" si="4"/>
        <v>4.3979999999999997</v>
      </c>
      <c r="W31" s="62">
        <f t="shared" si="4"/>
        <v>3.0619999999999998</v>
      </c>
      <c r="X31" s="62">
        <f t="shared" si="4"/>
        <v>14.112</v>
      </c>
      <c r="Y31" s="62">
        <f t="shared" si="4"/>
        <v>9.8859999999999992</v>
      </c>
      <c r="Z31" s="63">
        <f t="shared" si="4"/>
        <v>0</v>
      </c>
      <c r="AA31" s="64">
        <f t="shared" si="4"/>
        <v>492.46400000000006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53.337999999999994</v>
      </c>
      <c r="C51" s="88">
        <f t="shared" si="10"/>
        <v>47.105999999999995</v>
      </c>
      <c r="D51" s="88">
        <f t="shared" si="10"/>
        <v>33.805999999999997</v>
      </c>
      <c r="E51" s="88">
        <f t="shared" si="10"/>
        <v>8.6819999999999986</v>
      </c>
      <c r="F51" s="88">
        <f t="shared" si="10"/>
        <v>14.938000000000001</v>
      </c>
      <c r="G51" s="88">
        <f t="shared" si="10"/>
        <v>59.68</v>
      </c>
      <c r="H51" s="88">
        <f t="shared" si="10"/>
        <v>17.752000000000006</v>
      </c>
      <c r="I51" s="88">
        <f t="shared" si="10"/>
        <v>13.581</v>
      </c>
      <c r="J51" s="88">
        <f t="shared" si="10"/>
        <v>23.76</v>
      </c>
      <c r="K51" s="88">
        <f t="shared" si="10"/>
        <v>41.569000000000003</v>
      </c>
      <c r="L51" s="88">
        <f t="shared" si="10"/>
        <v>26.556999999999999</v>
      </c>
      <c r="M51" s="88">
        <f t="shared" si="10"/>
        <v>22.389000000000003</v>
      </c>
      <c r="N51" s="88">
        <f t="shared" si="10"/>
        <v>19.704000000000001</v>
      </c>
      <c r="O51" s="88">
        <f t="shared" si="10"/>
        <v>16.71</v>
      </c>
      <c r="P51" s="88">
        <f t="shared" si="10"/>
        <v>18.838999999999999</v>
      </c>
      <c r="Q51" s="88">
        <f t="shared" si="10"/>
        <v>9.8659999999999979</v>
      </c>
      <c r="R51" s="88">
        <f t="shared" si="10"/>
        <v>11.202</v>
      </c>
      <c r="S51" s="88">
        <f t="shared" si="10"/>
        <v>16.641000000000002</v>
      </c>
      <c r="T51" s="88">
        <f t="shared" si="10"/>
        <v>3.6549999999999998</v>
      </c>
      <c r="U51" s="88">
        <f t="shared" si="10"/>
        <v>1.2310000000000001</v>
      </c>
      <c r="V51" s="88">
        <f t="shared" si="10"/>
        <v>4.3979999999999997</v>
      </c>
      <c r="W51" s="88">
        <f t="shared" si="10"/>
        <v>3.0619999999999998</v>
      </c>
      <c r="X51" s="88">
        <f t="shared" si="10"/>
        <v>14.112</v>
      </c>
      <c r="Y51" s="88">
        <f t="shared" si="10"/>
        <v>9.8859999999999992</v>
      </c>
      <c r="Z51" s="89">
        <f t="shared" si="10"/>
        <v>0</v>
      </c>
      <c r="AA51" s="104">
        <f>SUM(B51:Z51)</f>
        <v>492.46400000000006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125.25</v>
      </c>
      <c r="C7" s="117">
        <v>107.58</v>
      </c>
      <c r="D7" s="117">
        <v>99</v>
      </c>
      <c r="E7" s="117">
        <v>85</v>
      </c>
      <c r="F7" s="117">
        <v>89.66</v>
      </c>
      <c r="G7" s="117">
        <v>104.24</v>
      </c>
      <c r="H7" s="117">
        <v>94.74</v>
      </c>
      <c r="I7" s="117">
        <v>85</v>
      </c>
      <c r="J7" s="117">
        <v>80.67</v>
      </c>
      <c r="K7" s="117">
        <v>73.430000000000007</v>
      </c>
      <c r="L7" s="117">
        <v>85</v>
      </c>
      <c r="M7" s="117">
        <v>85</v>
      </c>
      <c r="N7" s="117">
        <v>76.89</v>
      </c>
      <c r="O7" s="117">
        <v>70.489999999999995</v>
      </c>
      <c r="P7" s="117">
        <v>85</v>
      </c>
      <c r="Q7" s="117">
        <v>92.2</v>
      </c>
      <c r="R7" s="117">
        <v>94</v>
      </c>
      <c r="S7" s="117">
        <v>89.03</v>
      </c>
      <c r="T7" s="117">
        <v>170.09</v>
      </c>
      <c r="U7" s="117">
        <v>300</v>
      </c>
      <c r="V7" s="117">
        <v>196.96</v>
      </c>
      <c r="W7" s="117">
        <v>168.14</v>
      </c>
      <c r="X7" s="117">
        <v>141.01</v>
      </c>
      <c r="Y7" s="117">
        <v>151.54</v>
      </c>
      <c r="Z7" s="118"/>
      <c r="AA7" s="119">
        <f>IF(SUM(B7:Z7)&lt;&gt;0,AVERAGEIF(B7:Z7,"&lt;&gt;"""),"")</f>
        <v>114.58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2023-07-06T13:22:19Z</dcterms:created>
  <dcterms:modified xsi:type="dcterms:W3CDTF">2023-07-06T13:22:20Z</dcterms:modified>
</cp:coreProperties>
</file>