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<sst xmlns="http://schemas.openxmlformats.org/spreadsheetml/2006/main" count="117" uniqueCount="53">
  <si>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05/07/2023 16:19:45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</si>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</sst>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93-453B-AFA5-F57895B2B6A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93-453B-AFA5-F57895B2B6A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58.012</c:v>
                </c:pt>
                <c:pt idx="1">
                  <c:v>3.26</c:v>
                </c:pt>
                <c:pt idx="4">
                  <c:v>15.281000000000001</c:v>
                </c:pt>
                <c:pt idx="5">
                  <c:v>53.432000000000002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3-453B-AFA5-F57895B2B6A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93-453B-AFA5-F57895B2B6A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12.54</c:v>
                </c:pt>
                <c:pt idx="1">
                  <c:v>17.017000000000003</c:v>
                </c:pt>
                <c:pt idx="2">
                  <c:v>24.484000000000002</c:v>
                </c:pt>
                <c:pt idx="3">
                  <c:v>5.0990000000000002</c:v>
                </c:pt>
                <c:pt idx="4">
                  <c:v>19.003</c:v>
                </c:pt>
                <c:pt idx="5">
                  <c:v>10.424999999999999</c:v>
                </c:pt>
                <c:pt idx="6">
                  <c:v>6.1149999999999993</c:v>
                </c:pt>
                <c:pt idx="7">
                  <c:v>4.1610000000000005</c:v>
                </c:pt>
                <c:pt idx="8">
                  <c:v>5.3759999999999994</c:v>
                </c:pt>
                <c:pt idx="9">
                  <c:v>5.9359999999999999</c:v>
                </c:pt>
                <c:pt idx="10">
                  <c:v>5.0790000000000006</c:v>
                </c:pt>
                <c:pt idx="11">
                  <c:v>11.182</c:v>
                </c:pt>
                <c:pt idx="12">
                  <c:v>12.591000000000001</c:v>
                </c:pt>
                <c:pt idx="13">
                  <c:v>23.432000000000002</c:v>
                </c:pt>
                <c:pt idx="14">
                  <c:v>11.118</c:v>
                </c:pt>
                <c:pt idx="15">
                  <c:v>9.5849999999999991</c:v>
                </c:pt>
                <c:pt idx="16">
                  <c:v>9.0670000000000002</c:v>
                </c:pt>
                <c:pt idx="17">
                  <c:v>2.2530000000000001</c:v>
                </c:pt>
                <c:pt idx="18">
                  <c:v>1.7789999999999999</c:v>
                </c:pt>
                <c:pt idx="19">
                  <c:v>13.965</c:v>
                </c:pt>
                <c:pt idx="20">
                  <c:v>20.407</c:v>
                </c:pt>
                <c:pt idx="21">
                  <c:v>18.209</c:v>
                </c:pt>
                <c:pt idx="22">
                  <c:v>23.189999999999998</c:v>
                </c:pt>
                <c:pt idx="23">
                  <c:v>34.202999999999996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93-453B-AFA5-F57895B2B6A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93-453B-AFA5-F57895B2B6A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93-453B-AFA5-F57895B2B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89.693000000000012</c:v>
                </c:pt>
                <c:pt idx="1">
                  <c:v>23.364000000000001</c:v>
                </c:pt>
                <c:pt idx="2">
                  <c:v>41.298000000000002</c:v>
                </c:pt>
                <c:pt idx="3">
                  <c:v>19.609000000000002</c:v>
                </c:pt>
                <c:pt idx="4">
                  <c:v>41.94</c:v>
                </c:pt>
                <c:pt idx="5">
                  <c:v>67.34899999999999</c:v>
                </c:pt>
                <c:pt idx="6">
                  <c:v>56.277000000000001</c:v>
                </c:pt>
                <c:pt idx="7">
                  <c:v>64.876000000000005</c:v>
                </c:pt>
                <c:pt idx="8">
                  <c:v>59.725000000000001</c:v>
                </c:pt>
                <c:pt idx="9">
                  <c:v>62.703999999999994</c:v>
                </c:pt>
                <c:pt idx="10">
                  <c:v>58.171999999999997</c:v>
                </c:pt>
                <c:pt idx="11">
                  <c:v>22.445</c:v>
                </c:pt>
                <c:pt idx="12">
                  <c:v>32.976000000000006</c:v>
                </c:pt>
                <c:pt idx="13">
                  <c:v>49.764999999999993</c:v>
                </c:pt>
                <c:pt idx="14">
                  <c:v>31.670999999999999</c:v>
                </c:pt>
                <c:pt idx="15">
                  <c:v>30.094999999999999</c:v>
                </c:pt>
                <c:pt idx="16">
                  <c:v>35.469000000000001</c:v>
                </c:pt>
                <c:pt idx="17">
                  <c:v>41.19</c:v>
                </c:pt>
                <c:pt idx="18">
                  <c:v>43.996999999999993</c:v>
                </c:pt>
                <c:pt idx="19">
                  <c:v>18.95</c:v>
                </c:pt>
                <c:pt idx="20">
                  <c:v>20.506</c:v>
                </c:pt>
                <c:pt idx="21">
                  <c:v>18.623000000000001</c:v>
                </c:pt>
                <c:pt idx="22">
                  <c:v>43.25</c:v>
                </c:pt>
                <c:pt idx="23">
                  <c:v>46.554000000000002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193-453B-AFA5-F57895B2B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117.64</c:v>
                </c:pt>
                <c:pt idx="1">
                  <c:v>95.75</c:v>
                </c:pt>
                <c:pt idx="2">
                  <c:v>90.84</c:v>
                </c:pt>
                <c:pt idx="3">
                  <c:v>83.05</c:v>
                </c:pt>
                <c:pt idx="4">
                  <c:v>95.99</c:v>
                </c:pt>
                <c:pt idx="5">
                  <c:v>103.87</c:v>
                </c:pt>
                <c:pt idx="6">
                  <c:v>107.75</c:v>
                </c:pt>
                <c:pt idx="7">
                  <c:v>99.66</c:v>
                </c:pt>
                <c:pt idx="8">
                  <c:v>98.83</c:v>
                </c:pt>
                <c:pt idx="9">
                  <c:v>92.63</c:v>
                </c:pt>
                <c:pt idx="10">
                  <c:v>89</c:v>
                </c:pt>
                <c:pt idx="11">
                  <c:v>87.74</c:v>
                </c:pt>
                <c:pt idx="12">
                  <c:v>83.64</c:v>
                </c:pt>
                <c:pt idx="13">
                  <c:v>91.5</c:v>
                </c:pt>
                <c:pt idx="14">
                  <c:v>83.66</c:v>
                </c:pt>
                <c:pt idx="15">
                  <c:v>85.63</c:v>
                </c:pt>
                <c:pt idx="16">
                  <c:v>87.29</c:v>
                </c:pt>
                <c:pt idx="17">
                  <c:v>96.13</c:v>
                </c:pt>
                <c:pt idx="18">
                  <c:v>113.68</c:v>
                </c:pt>
                <c:pt idx="19">
                  <c:v>180.7</c:v>
                </c:pt>
                <c:pt idx="20">
                  <c:v>182.6</c:v>
                </c:pt>
                <c:pt idx="21">
                  <c:v>201.36</c:v>
                </c:pt>
                <c:pt idx="22">
                  <c:v>130.80000000000001</c:v>
                </c:pt>
                <c:pt idx="23">
                  <c:v>111.88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193-453B-AFA5-F57895B2B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89.693000000000012</v>
      </c>
      <c r="C4" s="18">
        <v>23.363999999999997</v>
      </c>
      <c r="D4" s="18">
        <v>41.298000000000002</v>
      </c>
      <c r="E4" s="18">
        <v>19.609000000000002</v>
      </c>
      <c r="F4" s="18">
        <v>41.94</v>
      </c>
      <c r="G4" s="18">
        <v>67.349000000000004</v>
      </c>
      <c r="H4" s="18">
        <v>56.277000000000001</v>
      </c>
      <c r="I4" s="18">
        <v>64.875999999999991</v>
      </c>
      <c r="J4" s="18">
        <v>59.725000000000001</v>
      </c>
      <c r="K4" s="18">
        <v>62.704000000000001</v>
      </c>
      <c r="L4" s="18">
        <v>58.171999999999997</v>
      </c>
      <c r="M4" s="18">
        <v>22.445</v>
      </c>
      <c r="N4" s="18">
        <v>32.975999999999999</v>
      </c>
      <c r="O4" s="18">
        <v>49.764999999999993</v>
      </c>
      <c r="P4" s="18">
        <v>31.670999999999999</v>
      </c>
      <c r="Q4" s="18">
        <v>30.094999999999999</v>
      </c>
      <c r="R4" s="18">
        <v>35.469000000000001</v>
      </c>
      <c r="S4" s="18">
        <v>41.19</v>
      </c>
      <c r="T4" s="18">
        <v>43.997</v>
      </c>
      <c r="U4" s="18">
        <v>18.95</v>
      </c>
      <c r="V4" s="18">
        <v>20.506</v>
      </c>
      <c r="W4" s="18">
        <v>18.623000000000001</v>
      </c>
      <c r="X4" s="18">
        <v>43.25</v>
      </c>
      <c r="Y4" s="18">
        <v>46.553999999999995</v>
      </c>
      <c r="Z4" s="19"/>
      <c r="AA4" s="20">
        <f>SUM(B4:Z4)</f>
        <v>1020.4980000000002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117.64</v>
      </c>
      <c r="C7" s="28">
        <v>95.75</v>
      </c>
      <c r="D7" s="28">
        <v>90.84</v>
      </c>
      <c r="E7" s="28">
        <v>83.05</v>
      </c>
      <c r="F7" s="28">
        <v>95.99</v>
      </c>
      <c r="G7" s="28">
        <v>103.87</v>
      </c>
      <c r="H7" s="28">
        <v>107.75</v>
      </c>
      <c r="I7" s="28">
        <v>99.66</v>
      </c>
      <c r="J7" s="28">
        <v>98.83</v>
      </c>
      <c r="K7" s="28">
        <v>92.63</v>
      </c>
      <c r="L7" s="28">
        <v>89</v>
      </c>
      <c r="M7" s="28">
        <v>87.74</v>
      </c>
      <c r="N7" s="28">
        <v>83.64</v>
      </c>
      <c r="O7" s="28">
        <v>91.5</v>
      </c>
      <c r="P7" s="28">
        <v>83.66</v>
      </c>
      <c r="Q7" s="28">
        <v>85.63</v>
      </c>
      <c r="R7" s="28">
        <v>87.29</v>
      </c>
      <c r="S7" s="28">
        <v>96.13</v>
      </c>
      <c r="T7" s="28">
        <v>113.68</v>
      </c>
      <c r="U7" s="28">
        <v>180.7</v>
      </c>
      <c r="V7" s="28">
        <v>182.6</v>
      </c>
      <c r="W7" s="28">
        <v>201.36</v>
      </c>
      <c r="X7" s="28">
        <v>130.80000000000001</v>
      </c>
      <c r="Y7" s="28">
        <v>111.88</v>
      </c>
      <c r="Z7" s="29"/>
      <c r="AA7" s="30">
        <f>IF(SUM(B7:Z7)&lt;&gt;0,AVERAGEIF(B7:Z7,"&lt;&gt;"""),"")</f>
        <v>108.81750000000004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58.012</v>
      </c>
      <c r="C12" s="52">
        <v>3.26</v>
      </c>
      <c r="D12" s="52"/>
      <c r="E12" s="52"/>
      <c r="F12" s="52">
        <v>15.281000000000001</v>
      </c>
      <c r="G12" s="52">
        <v>53.432000000000002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129.98500000000001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12.54</v>
      </c>
      <c r="C14" s="57">
        <v>17.017000000000003</v>
      </c>
      <c r="D14" s="57">
        <v>24.484000000000002</v>
      </c>
      <c r="E14" s="57">
        <v>5.0990000000000002</v>
      </c>
      <c r="F14" s="57">
        <v>19.003</v>
      </c>
      <c r="G14" s="57">
        <v>10.424999999999999</v>
      </c>
      <c r="H14" s="57">
        <v>6.1149999999999993</v>
      </c>
      <c r="I14" s="57">
        <v>4.1610000000000005</v>
      </c>
      <c r="J14" s="57">
        <v>5.3759999999999994</v>
      </c>
      <c r="K14" s="57">
        <v>5.9359999999999999</v>
      </c>
      <c r="L14" s="57">
        <v>5.0790000000000006</v>
      </c>
      <c r="M14" s="57">
        <v>11.182</v>
      </c>
      <c r="N14" s="57">
        <v>12.591000000000001</v>
      </c>
      <c r="O14" s="57">
        <v>23.432000000000002</v>
      </c>
      <c r="P14" s="57">
        <v>11.118</v>
      </c>
      <c r="Q14" s="57">
        <v>9.5849999999999991</v>
      </c>
      <c r="R14" s="57">
        <v>9.0670000000000002</v>
      </c>
      <c r="S14" s="57">
        <v>2.2530000000000001</v>
      </c>
      <c r="T14" s="57">
        <v>1.7789999999999999</v>
      </c>
      <c r="U14" s="57">
        <v>13.965</v>
      </c>
      <c r="V14" s="57">
        <v>20.407</v>
      </c>
      <c r="W14" s="57">
        <v>18.209</v>
      </c>
      <c r="X14" s="57">
        <v>23.189999999999998</v>
      </c>
      <c r="Y14" s="57">
        <v>34.202999999999996</v>
      </c>
      <c r="Z14" s="58"/>
      <c r="AA14" s="59">
        <f t="shared" si="0"/>
        <v>306.21600000000001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70.551999999999992</v>
      </c>
      <c r="C16" s="62">
        <f t="shared" ref="C16:Z16" si="1">IF(LEN(C$2)&gt;0,SUM(C10:C15),"")</f>
        <v>20.277000000000001</v>
      </c>
      <c r="D16" s="62">
        <f t="shared" si="1"/>
        <v>24.484000000000002</v>
      </c>
      <c r="E16" s="62">
        <f t="shared" si="1"/>
        <v>5.0990000000000002</v>
      </c>
      <c r="F16" s="62">
        <f t="shared" si="1"/>
        <v>34.283999999999999</v>
      </c>
      <c r="G16" s="62">
        <f t="shared" si="1"/>
        <v>63.856999999999999</v>
      </c>
      <c r="H16" s="62">
        <f t="shared" si="1"/>
        <v>6.1149999999999993</v>
      </c>
      <c r="I16" s="62">
        <f t="shared" si="1"/>
        <v>4.1610000000000005</v>
      </c>
      <c r="J16" s="62">
        <f t="shared" si="1"/>
        <v>5.3759999999999994</v>
      </c>
      <c r="K16" s="62">
        <f t="shared" si="1"/>
        <v>5.9359999999999999</v>
      </c>
      <c r="L16" s="62">
        <f t="shared" si="1"/>
        <v>5.0790000000000006</v>
      </c>
      <c r="M16" s="62">
        <f t="shared" si="1"/>
        <v>11.182</v>
      </c>
      <c r="N16" s="62">
        <f t="shared" si="1"/>
        <v>12.591000000000001</v>
      </c>
      <c r="O16" s="62">
        <f t="shared" si="1"/>
        <v>23.432000000000002</v>
      </c>
      <c r="P16" s="62">
        <f t="shared" si="1"/>
        <v>11.118</v>
      </c>
      <c r="Q16" s="62">
        <f t="shared" si="1"/>
        <v>9.5849999999999991</v>
      </c>
      <c r="R16" s="62">
        <f t="shared" si="1"/>
        <v>9.0670000000000002</v>
      </c>
      <c r="S16" s="62">
        <f t="shared" si="1"/>
        <v>2.2530000000000001</v>
      </c>
      <c r="T16" s="62">
        <f t="shared" si="1"/>
        <v>1.7789999999999999</v>
      </c>
      <c r="U16" s="62">
        <f t="shared" si="1"/>
        <v>13.965</v>
      </c>
      <c r="V16" s="62">
        <f t="shared" si="1"/>
        <v>20.407</v>
      </c>
      <c r="W16" s="62">
        <f t="shared" si="1"/>
        <v>18.209</v>
      </c>
      <c r="X16" s="62">
        <f t="shared" si="1"/>
        <v>23.189999999999998</v>
      </c>
      <c r="Y16" s="62">
        <f t="shared" si="1"/>
        <v>34.202999999999996</v>
      </c>
      <c r="Z16" s="63" t="str">
        <f t="shared" si="1"/>
        <v/>
      </c>
      <c r="AA16" s="64">
        <f>SUM(AA10:AA15)</f>
        <v>436.20100000000002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60.643999999999998</v>
      </c>
      <c r="J19" s="72">
        <v>36.692</v>
      </c>
      <c r="K19" s="72">
        <v>48</v>
      </c>
      <c r="L19" s="72">
        <v>28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173.33600000000001</v>
      </c>
    </row>
    <row r="20" spans="1:27" ht="24.95" customHeight="1" x14ac:dyDescent="0.2">
      <c r="A20" s="75" t="s">
        <v>15</v>
      </c>
      <c r="B20" s="76">
        <v>10.023999999999999</v>
      </c>
      <c r="C20" s="77">
        <v>4.1999999999999996E-2</v>
      </c>
      <c r="D20" s="77">
        <v>1.6</v>
      </c>
      <c r="E20" s="77">
        <v>6.0000000000000001E-3</v>
      </c>
      <c r="F20" s="77">
        <v>1.6609999999999998</v>
      </c>
      <c r="G20" s="77">
        <v>3.1139999999999999</v>
      </c>
      <c r="H20" s="77">
        <v>29.176000000000002</v>
      </c>
      <c r="I20" s="77">
        <v>7.0999999999999994E-2</v>
      </c>
      <c r="J20" s="77"/>
      <c r="K20" s="77"/>
      <c r="L20" s="77"/>
      <c r="M20" s="77">
        <v>0.26300000000000001</v>
      </c>
      <c r="N20" s="77">
        <v>0.20799999999999999</v>
      </c>
      <c r="O20" s="77"/>
      <c r="P20" s="77">
        <v>0.41299999999999998</v>
      </c>
      <c r="Q20" s="77">
        <v>0.35000000000000003</v>
      </c>
      <c r="R20" s="77">
        <v>0.54200000000000004</v>
      </c>
      <c r="S20" s="77">
        <v>12.513000000000002</v>
      </c>
      <c r="T20" s="77">
        <v>32.358000000000004</v>
      </c>
      <c r="U20" s="77">
        <v>4.9850000000000003</v>
      </c>
      <c r="V20" s="77">
        <v>5.1999999999999998E-2</v>
      </c>
      <c r="W20" s="77">
        <v>0.41399999999999998</v>
      </c>
      <c r="X20" s="77">
        <v>10.827</v>
      </c>
      <c r="Y20" s="77"/>
      <c r="Z20" s="78"/>
      <c r="AA20" s="79">
        <f t="shared" si="2"/>
        <v>108.61900000000001</v>
      </c>
    </row>
    <row r="21" spans="1:27" ht="24.95" customHeight="1" x14ac:dyDescent="0.2">
      <c r="A21" s="75" t="s">
        <v>16</v>
      </c>
      <c r="B21" s="80">
        <v>9.1170000000000009</v>
      </c>
      <c r="C21" s="81">
        <v>3.0449999999999999</v>
      </c>
      <c r="D21" s="81">
        <v>15.214</v>
      </c>
      <c r="E21" s="81">
        <v>14.504</v>
      </c>
      <c r="F21" s="81">
        <v>5.9950000000000001</v>
      </c>
      <c r="G21" s="81">
        <v>0.378</v>
      </c>
      <c r="H21" s="81">
        <v>20.986000000000001</v>
      </c>
      <c r="I21" s="81"/>
      <c r="J21" s="81">
        <v>17.657</v>
      </c>
      <c r="K21" s="81">
        <v>8.7680000000000007</v>
      </c>
      <c r="L21" s="81">
        <v>25.093000000000004</v>
      </c>
      <c r="M21" s="81">
        <v>11</v>
      </c>
      <c r="N21" s="81">
        <v>20.177</v>
      </c>
      <c r="O21" s="81">
        <v>26.332999999999998</v>
      </c>
      <c r="P21" s="81">
        <v>20.14</v>
      </c>
      <c r="Q21" s="81">
        <v>20.16</v>
      </c>
      <c r="R21" s="81">
        <v>25.86</v>
      </c>
      <c r="S21" s="81">
        <v>26.423999999999999</v>
      </c>
      <c r="T21" s="81">
        <v>9.86</v>
      </c>
      <c r="U21" s="81"/>
      <c r="V21" s="81">
        <v>4.7E-2</v>
      </c>
      <c r="W21" s="81"/>
      <c r="X21" s="81">
        <v>9.2330000000000005</v>
      </c>
      <c r="Y21" s="81">
        <v>12.351000000000001</v>
      </c>
      <c r="Z21" s="78"/>
      <c r="AA21" s="79">
        <f t="shared" si="2"/>
        <v>302.34199999999998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19.140999999999998</v>
      </c>
      <c r="C25" s="88">
        <f t="shared" ref="C25:Z25" si="3">IF(LEN(C$2)&gt;0,SUM(C19:C24),"")</f>
        <v>3.0869999999999997</v>
      </c>
      <c r="D25" s="88">
        <f t="shared" si="3"/>
        <v>16.814</v>
      </c>
      <c r="E25" s="88">
        <f t="shared" si="3"/>
        <v>14.51</v>
      </c>
      <c r="F25" s="88">
        <f t="shared" si="3"/>
        <v>7.6559999999999997</v>
      </c>
      <c r="G25" s="88">
        <f t="shared" si="3"/>
        <v>3.492</v>
      </c>
      <c r="H25" s="88">
        <f t="shared" si="3"/>
        <v>50.162000000000006</v>
      </c>
      <c r="I25" s="88">
        <f t="shared" si="3"/>
        <v>60.714999999999996</v>
      </c>
      <c r="J25" s="88">
        <f t="shared" si="3"/>
        <v>54.349000000000004</v>
      </c>
      <c r="K25" s="88">
        <f t="shared" si="3"/>
        <v>56.768000000000001</v>
      </c>
      <c r="L25" s="88">
        <f t="shared" si="3"/>
        <v>53.093000000000004</v>
      </c>
      <c r="M25" s="88">
        <f t="shared" si="3"/>
        <v>11.263</v>
      </c>
      <c r="N25" s="88">
        <f t="shared" si="3"/>
        <v>20.384999999999998</v>
      </c>
      <c r="O25" s="88">
        <f t="shared" si="3"/>
        <v>26.332999999999998</v>
      </c>
      <c r="P25" s="88">
        <f t="shared" si="3"/>
        <v>20.553000000000001</v>
      </c>
      <c r="Q25" s="88">
        <f t="shared" si="3"/>
        <v>20.51</v>
      </c>
      <c r="R25" s="88">
        <f t="shared" si="3"/>
        <v>26.402000000000001</v>
      </c>
      <c r="S25" s="88">
        <f t="shared" si="3"/>
        <v>38.936999999999998</v>
      </c>
      <c r="T25" s="88">
        <f t="shared" si="3"/>
        <v>42.218000000000004</v>
      </c>
      <c r="U25" s="88">
        <f t="shared" si="3"/>
        <v>4.9850000000000003</v>
      </c>
      <c r="V25" s="88">
        <f t="shared" si="3"/>
        <v>9.9000000000000005E-2</v>
      </c>
      <c r="W25" s="88">
        <f t="shared" si="3"/>
        <v>0.41399999999999998</v>
      </c>
      <c r="X25" s="88">
        <f t="shared" si="3"/>
        <v>20.060000000000002</v>
      </c>
      <c r="Y25" s="88">
        <f t="shared" si="3"/>
        <v>12.351000000000001</v>
      </c>
      <c r="Z25" s="89" t="str">
        <f t="shared" si="3"/>
        <v/>
      </c>
      <c r="AA25" s="90">
        <f>SUM(AA19:AA24)</f>
        <v>584.29700000000003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89.692999999999998</v>
      </c>
      <c r="C29" s="77">
        <v>23.364000000000001</v>
      </c>
      <c r="D29" s="77">
        <v>41.298000000000002</v>
      </c>
      <c r="E29" s="77">
        <v>19.609000000000002</v>
      </c>
      <c r="F29" s="77">
        <v>41.94</v>
      </c>
      <c r="G29" s="77">
        <v>67.349000000000004</v>
      </c>
      <c r="H29" s="77">
        <v>56.277000000000001</v>
      </c>
      <c r="I29" s="77">
        <v>64.876000000000005</v>
      </c>
      <c r="J29" s="77">
        <v>59.725000000000001</v>
      </c>
      <c r="K29" s="77">
        <v>62.704000000000001</v>
      </c>
      <c r="L29" s="77">
        <v>58.171999999999997</v>
      </c>
      <c r="M29" s="77">
        <v>22.445</v>
      </c>
      <c r="N29" s="77">
        <v>32.975999999999999</v>
      </c>
      <c r="O29" s="77">
        <v>49.765000000000001</v>
      </c>
      <c r="P29" s="77">
        <v>31.670999999999999</v>
      </c>
      <c r="Q29" s="77">
        <v>30.094999999999999</v>
      </c>
      <c r="R29" s="77">
        <v>35.469000000000001</v>
      </c>
      <c r="S29" s="77">
        <v>41.19</v>
      </c>
      <c r="T29" s="77">
        <v>43.997</v>
      </c>
      <c r="U29" s="77">
        <v>18.95</v>
      </c>
      <c r="V29" s="77">
        <v>20.506</v>
      </c>
      <c r="W29" s="77">
        <v>18.623000000000001</v>
      </c>
      <c r="X29" s="77">
        <v>43.25</v>
      </c>
      <c r="Y29" s="77">
        <v>46.554000000000002</v>
      </c>
      <c r="Z29" s="78"/>
      <c r="AA29" s="79">
        <f>SUM(B29:Z29)</f>
        <v>1020.4980000000002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89.692999999999998</v>
      </c>
      <c r="C31" s="62">
        <f t="shared" ref="C31:Z31" si="4">IF(LEN(C$2)&gt;0,SUM(C28:C30),"")</f>
        <v>23.364000000000001</v>
      </c>
      <c r="D31" s="62">
        <f t="shared" si="4"/>
        <v>41.298000000000002</v>
      </c>
      <c r="E31" s="62">
        <f t="shared" si="4"/>
        <v>19.609000000000002</v>
      </c>
      <c r="F31" s="62">
        <f t="shared" si="4"/>
        <v>41.94</v>
      </c>
      <c r="G31" s="62">
        <f t="shared" si="4"/>
        <v>67.349000000000004</v>
      </c>
      <c r="H31" s="62">
        <f t="shared" si="4"/>
        <v>56.277000000000001</v>
      </c>
      <c r="I31" s="62">
        <f t="shared" si="4"/>
        <v>64.876000000000005</v>
      </c>
      <c r="J31" s="62">
        <f t="shared" si="4"/>
        <v>59.725000000000001</v>
      </c>
      <c r="K31" s="62">
        <f t="shared" si="4"/>
        <v>62.704000000000001</v>
      </c>
      <c r="L31" s="62">
        <f t="shared" si="4"/>
        <v>58.171999999999997</v>
      </c>
      <c r="M31" s="62">
        <f t="shared" si="4"/>
        <v>22.445</v>
      </c>
      <c r="N31" s="62">
        <f t="shared" si="4"/>
        <v>32.975999999999999</v>
      </c>
      <c r="O31" s="62">
        <f t="shared" si="4"/>
        <v>49.765000000000001</v>
      </c>
      <c r="P31" s="62">
        <f t="shared" si="4"/>
        <v>31.670999999999999</v>
      </c>
      <c r="Q31" s="62">
        <f t="shared" si="4"/>
        <v>30.094999999999999</v>
      </c>
      <c r="R31" s="62">
        <f t="shared" si="4"/>
        <v>35.469000000000001</v>
      </c>
      <c r="S31" s="62">
        <f t="shared" si="4"/>
        <v>41.19</v>
      </c>
      <c r="T31" s="62">
        <f t="shared" si="4"/>
        <v>43.997</v>
      </c>
      <c r="U31" s="62">
        <f t="shared" si="4"/>
        <v>18.95</v>
      </c>
      <c r="V31" s="62">
        <f t="shared" si="4"/>
        <v>20.506</v>
      </c>
      <c r="W31" s="62">
        <f t="shared" si="4"/>
        <v>18.623000000000001</v>
      </c>
      <c r="X31" s="62">
        <f t="shared" si="4"/>
        <v>43.25</v>
      </c>
      <c r="Y31" s="62">
        <f t="shared" si="4"/>
        <v>46.554000000000002</v>
      </c>
      <c r="Z31" s="63" t="str">
        <f t="shared" si="4"/>
        <v/>
      </c>
      <c r="AA31" s="64">
        <f>SUM(AA28:AA30)</f>
        <v>1020.4980000000002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89.692999999999984</v>
      </c>
      <c r="C51" s="88">
        <f t="shared" si="10"/>
        <v>23.364000000000001</v>
      </c>
      <c r="D51" s="88">
        <f t="shared" si="10"/>
        <v>41.298000000000002</v>
      </c>
      <c r="E51" s="88">
        <f t="shared" si="10"/>
        <v>19.609000000000002</v>
      </c>
      <c r="F51" s="88">
        <f t="shared" si="10"/>
        <v>41.94</v>
      </c>
      <c r="G51" s="88">
        <f t="shared" si="10"/>
        <v>67.349000000000004</v>
      </c>
      <c r="H51" s="88">
        <f t="shared" si="10"/>
        <v>56.277000000000008</v>
      </c>
      <c r="I51" s="88">
        <f t="shared" si="10"/>
        <v>64.875999999999991</v>
      </c>
      <c r="J51" s="88">
        <f t="shared" si="10"/>
        <v>59.725000000000001</v>
      </c>
      <c r="K51" s="88">
        <f t="shared" si="10"/>
        <v>62.704000000000001</v>
      </c>
      <c r="L51" s="88">
        <f t="shared" si="10"/>
        <v>58.172000000000004</v>
      </c>
      <c r="M51" s="88">
        <f t="shared" si="10"/>
        <v>22.445</v>
      </c>
      <c r="N51" s="88">
        <f t="shared" si="10"/>
        <v>32.975999999999999</v>
      </c>
      <c r="O51" s="88">
        <f t="shared" si="10"/>
        <v>49.765000000000001</v>
      </c>
      <c r="P51" s="88">
        <f t="shared" si="10"/>
        <v>31.670999999999999</v>
      </c>
      <c r="Q51" s="88">
        <f t="shared" si="10"/>
        <v>30.094999999999999</v>
      </c>
      <c r="R51" s="88">
        <f t="shared" si="10"/>
        <v>35.469000000000001</v>
      </c>
      <c r="S51" s="88">
        <f t="shared" si="10"/>
        <v>41.19</v>
      </c>
      <c r="T51" s="88">
        <f t="shared" si="10"/>
        <v>43.997</v>
      </c>
      <c r="U51" s="88">
        <f t="shared" si="10"/>
        <v>18.95</v>
      </c>
      <c r="V51" s="88">
        <f t="shared" si="10"/>
        <v>20.506</v>
      </c>
      <c r="W51" s="88">
        <f t="shared" si="10"/>
        <v>18.623000000000001</v>
      </c>
      <c r="X51" s="88">
        <f t="shared" si="10"/>
        <v>43.25</v>
      </c>
      <c r="Y51" s="88">
        <f t="shared" si="10"/>
        <v>46.553999999999995</v>
      </c>
      <c r="Z51" s="89" t="str">
        <f t="shared" si="10"/>
        <v/>
      </c>
      <c r="AA51" s="104">
        <f>SUM(B51:Z51)</f>
        <v>1020.4980000000002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89.693000000000012</v>
      </c>
      <c r="C4" s="18">
        <v>23.364000000000001</v>
      </c>
      <c r="D4" s="18">
        <v>41.298000000000002</v>
      </c>
      <c r="E4" s="18">
        <v>19.609000000000002</v>
      </c>
      <c r="F4" s="18">
        <v>41.94</v>
      </c>
      <c r="G4" s="18">
        <v>67.34899999999999</v>
      </c>
      <c r="H4" s="18">
        <v>56.277000000000001</v>
      </c>
      <c r="I4" s="18">
        <v>64.876000000000005</v>
      </c>
      <c r="J4" s="18">
        <v>59.725000000000001</v>
      </c>
      <c r="K4" s="18">
        <v>62.703999999999994</v>
      </c>
      <c r="L4" s="18">
        <v>58.171999999999997</v>
      </c>
      <c r="M4" s="18">
        <v>22.445</v>
      </c>
      <c r="N4" s="18">
        <v>32.976000000000006</v>
      </c>
      <c r="O4" s="18">
        <v>49.764999999999993</v>
      </c>
      <c r="P4" s="18">
        <v>31.670999999999999</v>
      </c>
      <c r="Q4" s="18">
        <v>30.094999999999999</v>
      </c>
      <c r="R4" s="18">
        <v>35.469000000000001</v>
      </c>
      <c r="S4" s="18">
        <v>41.19</v>
      </c>
      <c r="T4" s="18">
        <v>43.996999999999993</v>
      </c>
      <c r="U4" s="18">
        <v>18.95</v>
      </c>
      <c r="V4" s="18">
        <v>20.506</v>
      </c>
      <c r="W4" s="18">
        <v>18.623000000000001</v>
      </c>
      <c r="X4" s="18">
        <v>43.25</v>
      </c>
      <c r="Y4" s="18">
        <v>46.554000000000002</v>
      </c>
      <c r="Z4" s="19"/>
      <c r="AA4" s="20">
        <f>SUM(B4:Z4)</f>
        <v>1020.4980000000002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117.64</v>
      </c>
      <c r="C7" s="28">
        <v>95.75</v>
      </c>
      <c r="D7" s="28">
        <v>90.84</v>
      </c>
      <c r="E7" s="28">
        <v>83.05</v>
      </c>
      <c r="F7" s="28">
        <v>95.99</v>
      </c>
      <c r="G7" s="28">
        <v>103.87</v>
      </c>
      <c r="H7" s="28">
        <v>107.75</v>
      </c>
      <c r="I7" s="28">
        <v>99.66</v>
      </c>
      <c r="J7" s="28">
        <v>98.83</v>
      </c>
      <c r="K7" s="28">
        <v>92.63</v>
      </c>
      <c r="L7" s="28">
        <v>89</v>
      </c>
      <c r="M7" s="28">
        <v>87.74</v>
      </c>
      <c r="N7" s="28">
        <v>83.64</v>
      </c>
      <c r="O7" s="28">
        <v>91.5</v>
      </c>
      <c r="P7" s="28">
        <v>83.66</v>
      </c>
      <c r="Q7" s="28">
        <v>85.63</v>
      </c>
      <c r="R7" s="28">
        <v>87.29</v>
      </c>
      <c r="S7" s="28">
        <v>96.13</v>
      </c>
      <c r="T7" s="28">
        <v>113.68</v>
      </c>
      <c r="U7" s="28">
        <v>180.7</v>
      </c>
      <c r="V7" s="28">
        <v>182.6</v>
      </c>
      <c r="W7" s="28">
        <v>201.36</v>
      </c>
      <c r="X7" s="28">
        <v>130.80000000000001</v>
      </c>
      <c r="Y7" s="28">
        <v>111.88</v>
      </c>
      <c r="Z7" s="29"/>
      <c r="AA7" s="30">
        <f>IF(SUM(B7:Z7)&lt;&gt;0,AVERAGEIF(B7:Z7,"&lt;&gt;"""),"")</f>
        <v>108.81750000000004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1.2469999999999999</v>
      </c>
      <c r="O14" s="57"/>
      <c r="P14" s="57">
        <v>0.74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1.9869999999999999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1.2469999999999999</v>
      </c>
      <c r="O16" s="62">
        <f t="shared" si="1"/>
        <v>0</v>
      </c>
      <c r="P16" s="62">
        <f t="shared" si="1"/>
        <v>0.74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1.9869999999999999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/>
      <c r="D19" s="72">
        <v>28</v>
      </c>
      <c r="E19" s="72"/>
      <c r="F19" s="72">
        <v>25.5</v>
      </c>
      <c r="G19" s="72">
        <v>50</v>
      </c>
      <c r="H19" s="72">
        <v>20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198.5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0.88500000000000001</v>
      </c>
      <c r="F20" s="77"/>
      <c r="G20" s="77"/>
      <c r="H20" s="77">
        <v>3.3319999999999999</v>
      </c>
      <c r="I20" s="77">
        <v>9.6559999999999988</v>
      </c>
      <c r="J20" s="77">
        <v>2.8559999999999999</v>
      </c>
      <c r="K20" s="77">
        <v>2.7069999999999999</v>
      </c>
      <c r="L20" s="77">
        <v>5.0709999999999997</v>
      </c>
      <c r="M20" s="77">
        <v>6.4000000000000001E-2</v>
      </c>
      <c r="N20" s="77">
        <v>2.5000000000000001E-2</v>
      </c>
      <c r="O20" s="77">
        <v>2.976</v>
      </c>
      <c r="P20" s="77"/>
      <c r="Q20" s="77"/>
      <c r="R20" s="77">
        <v>2.8000000000000001E-2</v>
      </c>
      <c r="S20" s="77"/>
      <c r="T20" s="77">
        <v>6.6360000000000001</v>
      </c>
      <c r="U20" s="77"/>
      <c r="V20" s="77"/>
      <c r="W20" s="77"/>
      <c r="X20" s="77">
        <v>4.3559999999999999</v>
      </c>
      <c r="Y20" s="77">
        <v>4.58</v>
      </c>
      <c r="Z20" s="78"/>
      <c r="AA20" s="79">
        <f t="shared" si="2"/>
        <v>43.171999999999997</v>
      </c>
    </row>
    <row r="21" spans="1:27" ht="24.95" customHeight="1" x14ac:dyDescent="0.2">
      <c r="A21" s="75" t="s">
        <v>16</v>
      </c>
      <c r="B21" s="80">
        <v>14.693</v>
      </c>
      <c r="C21" s="81">
        <v>23.364000000000001</v>
      </c>
      <c r="D21" s="81">
        <v>13.298</v>
      </c>
      <c r="E21" s="81">
        <v>18.724</v>
      </c>
      <c r="F21" s="81">
        <v>16.439999999999998</v>
      </c>
      <c r="G21" s="81">
        <v>17.349</v>
      </c>
      <c r="H21" s="81">
        <v>32.945</v>
      </c>
      <c r="I21" s="81">
        <v>55.22</v>
      </c>
      <c r="J21" s="81">
        <v>56.869000000000007</v>
      </c>
      <c r="K21" s="81">
        <v>59.997</v>
      </c>
      <c r="L21" s="81">
        <v>53.100999999999999</v>
      </c>
      <c r="M21" s="81">
        <v>22.381</v>
      </c>
      <c r="N21" s="81">
        <v>31.704000000000001</v>
      </c>
      <c r="O21" s="81">
        <v>46.789000000000001</v>
      </c>
      <c r="P21" s="81">
        <v>30.930999999999997</v>
      </c>
      <c r="Q21" s="81">
        <v>30.094999999999999</v>
      </c>
      <c r="R21" s="81">
        <v>35.441000000000003</v>
      </c>
      <c r="S21" s="81">
        <v>41.19</v>
      </c>
      <c r="T21" s="81">
        <v>37.360999999999997</v>
      </c>
      <c r="U21" s="81">
        <v>18.95</v>
      </c>
      <c r="V21" s="81">
        <v>20.506</v>
      </c>
      <c r="W21" s="81">
        <v>18.623000000000001</v>
      </c>
      <c r="X21" s="81">
        <v>38.893999999999998</v>
      </c>
      <c r="Y21" s="81">
        <v>41.974000000000004</v>
      </c>
      <c r="Z21" s="78"/>
      <c r="AA21" s="79">
        <f t="shared" si="2"/>
        <v>776.83900000000006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89.692999999999998</v>
      </c>
      <c r="C25" s="88">
        <f t="shared" si="3"/>
        <v>23.364000000000001</v>
      </c>
      <c r="D25" s="88">
        <f t="shared" si="3"/>
        <v>41.298000000000002</v>
      </c>
      <c r="E25" s="88">
        <f t="shared" si="3"/>
        <v>19.609000000000002</v>
      </c>
      <c r="F25" s="88">
        <f t="shared" si="3"/>
        <v>41.94</v>
      </c>
      <c r="G25" s="88">
        <f t="shared" si="3"/>
        <v>67.349000000000004</v>
      </c>
      <c r="H25" s="88">
        <f t="shared" si="3"/>
        <v>56.277000000000001</v>
      </c>
      <c r="I25" s="88">
        <f t="shared" si="3"/>
        <v>64.876000000000005</v>
      </c>
      <c r="J25" s="88">
        <f t="shared" si="3"/>
        <v>59.725000000000009</v>
      </c>
      <c r="K25" s="88">
        <f t="shared" si="3"/>
        <v>62.704000000000001</v>
      </c>
      <c r="L25" s="88">
        <f t="shared" si="3"/>
        <v>58.171999999999997</v>
      </c>
      <c r="M25" s="88">
        <f t="shared" si="3"/>
        <v>22.445</v>
      </c>
      <c r="N25" s="88">
        <f t="shared" si="3"/>
        <v>31.728999999999999</v>
      </c>
      <c r="O25" s="88">
        <f t="shared" si="3"/>
        <v>49.765000000000001</v>
      </c>
      <c r="P25" s="88">
        <f t="shared" si="3"/>
        <v>30.930999999999997</v>
      </c>
      <c r="Q25" s="88">
        <f t="shared" si="3"/>
        <v>30.094999999999999</v>
      </c>
      <c r="R25" s="88">
        <f t="shared" si="3"/>
        <v>35.469000000000001</v>
      </c>
      <c r="S25" s="88">
        <f t="shared" si="3"/>
        <v>41.19</v>
      </c>
      <c r="T25" s="88">
        <f t="shared" si="3"/>
        <v>43.997</v>
      </c>
      <c r="U25" s="88">
        <f t="shared" si="3"/>
        <v>18.95</v>
      </c>
      <c r="V25" s="88">
        <f t="shared" si="3"/>
        <v>20.506</v>
      </c>
      <c r="W25" s="88">
        <f t="shared" si="3"/>
        <v>18.623000000000001</v>
      </c>
      <c r="X25" s="88">
        <f t="shared" si="3"/>
        <v>43.25</v>
      </c>
      <c r="Y25" s="88">
        <f t="shared" si="3"/>
        <v>46.554000000000002</v>
      </c>
      <c r="Z25" s="89">
        <f t="shared" si="3"/>
        <v>0</v>
      </c>
      <c r="AA25" s="90">
        <f t="shared" si="3"/>
        <v>1018.5110000000001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89.692999999999998</v>
      </c>
      <c r="C29" s="77">
        <v>23.364000000000001</v>
      </c>
      <c r="D29" s="77">
        <v>41.298000000000002</v>
      </c>
      <c r="E29" s="77">
        <v>19.609000000000002</v>
      </c>
      <c r="F29" s="77">
        <v>41.94</v>
      </c>
      <c r="G29" s="77">
        <v>67.349000000000004</v>
      </c>
      <c r="H29" s="77">
        <v>56.277000000000001</v>
      </c>
      <c r="I29" s="77">
        <v>64.876000000000005</v>
      </c>
      <c r="J29" s="77">
        <v>59.725000000000001</v>
      </c>
      <c r="K29" s="77">
        <v>62.704000000000001</v>
      </c>
      <c r="L29" s="77">
        <v>58.171999999999997</v>
      </c>
      <c r="M29" s="77">
        <v>22.445</v>
      </c>
      <c r="N29" s="77">
        <v>32.975999999999999</v>
      </c>
      <c r="O29" s="77">
        <v>49.765000000000001</v>
      </c>
      <c r="P29" s="77">
        <v>31.670999999999999</v>
      </c>
      <c r="Q29" s="77">
        <v>30.094999999999999</v>
      </c>
      <c r="R29" s="77">
        <v>35.469000000000001</v>
      </c>
      <c r="S29" s="77">
        <v>41.19</v>
      </c>
      <c r="T29" s="77">
        <v>43.997</v>
      </c>
      <c r="U29" s="77">
        <v>18.95</v>
      </c>
      <c r="V29" s="77">
        <v>20.506</v>
      </c>
      <c r="W29" s="77">
        <v>18.623000000000001</v>
      </c>
      <c r="X29" s="77">
        <v>43.25</v>
      </c>
      <c r="Y29" s="77">
        <v>46.554000000000002</v>
      </c>
      <c r="Z29" s="78"/>
      <c r="AA29" s="79">
        <f>SUM(B29:Z29)</f>
        <v>1020.4980000000002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89.692999999999998</v>
      </c>
      <c r="C31" s="62">
        <f t="shared" si="4"/>
        <v>23.364000000000001</v>
      </c>
      <c r="D31" s="62">
        <f t="shared" si="4"/>
        <v>41.298000000000002</v>
      </c>
      <c r="E31" s="62">
        <f t="shared" si="4"/>
        <v>19.609000000000002</v>
      </c>
      <c r="F31" s="62">
        <f t="shared" si="4"/>
        <v>41.94</v>
      </c>
      <c r="G31" s="62">
        <f t="shared" si="4"/>
        <v>67.349000000000004</v>
      </c>
      <c r="H31" s="62">
        <f t="shared" si="4"/>
        <v>56.277000000000001</v>
      </c>
      <c r="I31" s="62">
        <f t="shared" si="4"/>
        <v>64.876000000000005</v>
      </c>
      <c r="J31" s="62">
        <f t="shared" si="4"/>
        <v>59.725000000000001</v>
      </c>
      <c r="K31" s="62">
        <f t="shared" si="4"/>
        <v>62.704000000000001</v>
      </c>
      <c r="L31" s="62">
        <f t="shared" si="4"/>
        <v>58.171999999999997</v>
      </c>
      <c r="M31" s="62">
        <f t="shared" si="4"/>
        <v>22.445</v>
      </c>
      <c r="N31" s="62">
        <f t="shared" si="4"/>
        <v>32.975999999999999</v>
      </c>
      <c r="O31" s="62">
        <f t="shared" si="4"/>
        <v>49.765000000000001</v>
      </c>
      <c r="P31" s="62">
        <f t="shared" si="4"/>
        <v>31.670999999999999</v>
      </c>
      <c r="Q31" s="62">
        <f t="shared" si="4"/>
        <v>30.094999999999999</v>
      </c>
      <c r="R31" s="62">
        <f t="shared" si="4"/>
        <v>35.469000000000001</v>
      </c>
      <c r="S31" s="62">
        <f t="shared" si="4"/>
        <v>41.19</v>
      </c>
      <c r="T31" s="62">
        <f t="shared" si="4"/>
        <v>43.997</v>
      </c>
      <c r="U31" s="62">
        <f t="shared" si="4"/>
        <v>18.95</v>
      </c>
      <c r="V31" s="62">
        <f t="shared" si="4"/>
        <v>20.506</v>
      </c>
      <c r="W31" s="62">
        <f t="shared" si="4"/>
        <v>18.623000000000001</v>
      </c>
      <c r="X31" s="62">
        <f t="shared" si="4"/>
        <v>43.25</v>
      </c>
      <c r="Y31" s="62">
        <f t="shared" si="4"/>
        <v>46.554000000000002</v>
      </c>
      <c r="Z31" s="63">
        <f t="shared" si="4"/>
        <v>0</v>
      </c>
      <c r="AA31" s="64">
        <f t="shared" si="4"/>
        <v>1020.4980000000002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89.692999999999998</v>
      </c>
      <c r="C51" s="88">
        <f t="shared" si="10"/>
        <v>23.364000000000001</v>
      </c>
      <c r="D51" s="88">
        <f t="shared" si="10"/>
        <v>41.298000000000002</v>
      </c>
      <c r="E51" s="88">
        <f t="shared" si="10"/>
        <v>19.609000000000002</v>
      </c>
      <c r="F51" s="88">
        <f t="shared" si="10"/>
        <v>41.94</v>
      </c>
      <c r="G51" s="88">
        <f t="shared" si="10"/>
        <v>67.349000000000004</v>
      </c>
      <c r="H51" s="88">
        <f t="shared" si="10"/>
        <v>56.277000000000001</v>
      </c>
      <c r="I51" s="88">
        <f t="shared" si="10"/>
        <v>64.876000000000005</v>
      </c>
      <c r="J51" s="88">
        <f t="shared" si="10"/>
        <v>59.725000000000009</v>
      </c>
      <c r="K51" s="88">
        <f t="shared" si="10"/>
        <v>62.704000000000001</v>
      </c>
      <c r="L51" s="88">
        <f t="shared" si="10"/>
        <v>58.171999999999997</v>
      </c>
      <c r="M51" s="88">
        <f t="shared" si="10"/>
        <v>22.445</v>
      </c>
      <c r="N51" s="88">
        <f t="shared" si="10"/>
        <v>32.975999999999999</v>
      </c>
      <c r="O51" s="88">
        <f t="shared" si="10"/>
        <v>49.765000000000001</v>
      </c>
      <c r="P51" s="88">
        <f t="shared" si="10"/>
        <v>31.670999999999996</v>
      </c>
      <c r="Q51" s="88">
        <f t="shared" si="10"/>
        <v>30.094999999999999</v>
      </c>
      <c r="R51" s="88">
        <f t="shared" si="10"/>
        <v>35.469000000000001</v>
      </c>
      <c r="S51" s="88">
        <f t="shared" si="10"/>
        <v>41.19</v>
      </c>
      <c r="T51" s="88">
        <f t="shared" si="10"/>
        <v>43.997</v>
      </c>
      <c r="U51" s="88">
        <f t="shared" si="10"/>
        <v>18.95</v>
      </c>
      <c r="V51" s="88">
        <f t="shared" si="10"/>
        <v>20.506</v>
      </c>
      <c r="W51" s="88">
        <f t="shared" si="10"/>
        <v>18.623000000000001</v>
      </c>
      <c r="X51" s="88">
        <f t="shared" si="10"/>
        <v>43.25</v>
      </c>
      <c r="Y51" s="88">
        <f t="shared" si="10"/>
        <v>46.554000000000002</v>
      </c>
      <c r="Z51" s="89">
        <f t="shared" si="10"/>
        <v>0</v>
      </c>
      <c r="AA51" s="104">
        <f>SUM(B51:Z51)</f>
        <v>1020.4980000000002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117.64</v>
      </c>
      <c r="C7" s="117">
        <v>95.75</v>
      </c>
      <c r="D7" s="117">
        <v>90.84</v>
      </c>
      <c r="E7" s="117">
        <v>83.05</v>
      </c>
      <c r="F7" s="117">
        <v>95.99</v>
      </c>
      <c r="G7" s="117">
        <v>103.87</v>
      </c>
      <c r="H7" s="117">
        <v>107.75</v>
      </c>
      <c r="I7" s="117">
        <v>99.66</v>
      </c>
      <c r="J7" s="117">
        <v>98.83</v>
      </c>
      <c r="K7" s="117">
        <v>92.63</v>
      </c>
      <c r="L7" s="117">
        <v>89</v>
      </c>
      <c r="M7" s="117">
        <v>87.74</v>
      </c>
      <c r="N7" s="117">
        <v>83.64</v>
      </c>
      <c r="O7" s="117">
        <v>91.5</v>
      </c>
      <c r="P7" s="117">
        <v>83.66</v>
      </c>
      <c r="Q7" s="117">
        <v>85.63</v>
      </c>
      <c r="R7" s="117">
        <v>87.29</v>
      </c>
      <c r="S7" s="117">
        <v>96.13</v>
      </c>
      <c r="T7" s="117">
        <v>113.68</v>
      </c>
      <c r="U7" s="117">
        <v>180.7</v>
      </c>
      <c r="V7" s="117">
        <v>182.6</v>
      </c>
      <c r="W7" s="117">
        <v>201.36</v>
      </c>
      <c r="X7" s="117">
        <v>130.80000000000001</v>
      </c>
      <c r="Y7" s="117">
        <v>111.88</v>
      </c>
      <c r="Z7" s="118"/>
      <c r="AA7" s="119">
        <f>IF(SUM(B7:Z7)&lt;&gt;0,AVERAGEIF(B7:Z7,"&lt;&gt;"""),"")</f>
        <v>108.81750000000004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2023-07-05T13:19:45Z</dcterms:created>
  <dcterms:modified xsi:type="dcterms:W3CDTF">2023-07-05T13:19:46Z</dcterms:modified>
</cp:coreProperties>
</file>