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<sst xmlns="http://schemas.openxmlformats.org/spreadsheetml/2006/main" count="117" uniqueCount="53">
  <si>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04/07/2023 16:18:38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</si>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</sst>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98-460B-A879-C82C0C557C6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98-460B-A879-C82C0C557C6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15.795</c:v>
                </c:pt>
                <c:pt idx="1">
                  <c:v>10.101000000000001</c:v>
                </c:pt>
                <c:pt idx="4">
                  <c:v>1.9850000000000001</c:v>
                </c:pt>
                <c:pt idx="5">
                  <c:v>58.036000000000001</c:v>
                </c:pt>
                <c:pt idx="6">
                  <c:v>31.444000000000003</c:v>
                </c:pt>
                <c:pt idx="7">
                  <c:v>1</c:v>
                </c:pt>
                <c:pt idx="23">
                  <c:v>19.314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98-460B-A879-C82C0C557C6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98-460B-A879-C82C0C557C6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0.71799999999999997</c:v>
                </c:pt>
                <c:pt idx="1">
                  <c:v>2.8</c:v>
                </c:pt>
                <c:pt idx="2">
                  <c:v>4.8689999999999998</c:v>
                </c:pt>
                <c:pt idx="3">
                  <c:v>6.9329999999999998</c:v>
                </c:pt>
                <c:pt idx="4">
                  <c:v>3.855</c:v>
                </c:pt>
                <c:pt idx="5">
                  <c:v>2.0419999999999998</c:v>
                </c:pt>
                <c:pt idx="6">
                  <c:v>2.2640000000000002</c:v>
                </c:pt>
                <c:pt idx="7">
                  <c:v>2.6760000000000002</c:v>
                </c:pt>
                <c:pt idx="8">
                  <c:v>1.282</c:v>
                </c:pt>
                <c:pt idx="9">
                  <c:v>29.210999999999999</c:v>
                </c:pt>
                <c:pt idx="10">
                  <c:v>38.975999999999999</c:v>
                </c:pt>
                <c:pt idx="11">
                  <c:v>1.4609999999999999</c:v>
                </c:pt>
                <c:pt idx="12">
                  <c:v>1.4989999999999999</c:v>
                </c:pt>
                <c:pt idx="13">
                  <c:v>1.6009999999999998</c:v>
                </c:pt>
                <c:pt idx="14">
                  <c:v>1.466</c:v>
                </c:pt>
                <c:pt idx="15">
                  <c:v>1.6059999999999999</c:v>
                </c:pt>
                <c:pt idx="16">
                  <c:v>1.7080000000000002</c:v>
                </c:pt>
                <c:pt idx="17">
                  <c:v>2.3679999999999999</c:v>
                </c:pt>
                <c:pt idx="18">
                  <c:v>5.5659999999999998</c:v>
                </c:pt>
                <c:pt idx="19">
                  <c:v>4.157</c:v>
                </c:pt>
                <c:pt idx="20">
                  <c:v>5.5939999999999994</c:v>
                </c:pt>
                <c:pt idx="21">
                  <c:v>5.16</c:v>
                </c:pt>
                <c:pt idx="22">
                  <c:v>5.5579999999999998</c:v>
                </c:pt>
                <c:pt idx="23">
                  <c:v>1.044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98-460B-A879-C82C0C557C6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98-460B-A879-C82C0C557C6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98-460B-A879-C82C0C55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18.079000000000001</c:v>
                </c:pt>
                <c:pt idx="1">
                  <c:v>17.320999999999998</c:v>
                </c:pt>
                <c:pt idx="2">
                  <c:v>12.687999999999999</c:v>
                </c:pt>
                <c:pt idx="3">
                  <c:v>12.196</c:v>
                </c:pt>
                <c:pt idx="4">
                  <c:v>10.446999999999999</c:v>
                </c:pt>
                <c:pt idx="5">
                  <c:v>60.511000000000003</c:v>
                </c:pt>
                <c:pt idx="6">
                  <c:v>34.695</c:v>
                </c:pt>
                <c:pt idx="7">
                  <c:v>26.416</c:v>
                </c:pt>
                <c:pt idx="8">
                  <c:v>35.761000000000003</c:v>
                </c:pt>
                <c:pt idx="9">
                  <c:v>51.199000000000005</c:v>
                </c:pt>
                <c:pt idx="10">
                  <c:v>55.800000000000004</c:v>
                </c:pt>
                <c:pt idx="11">
                  <c:v>22.541999999999998</c:v>
                </c:pt>
                <c:pt idx="12">
                  <c:v>26.421000000000003</c:v>
                </c:pt>
                <c:pt idx="13">
                  <c:v>24.989000000000001</c:v>
                </c:pt>
                <c:pt idx="14">
                  <c:v>45.690999999999995</c:v>
                </c:pt>
                <c:pt idx="15">
                  <c:v>44.519000000000005</c:v>
                </c:pt>
                <c:pt idx="16">
                  <c:v>52.024000000000008</c:v>
                </c:pt>
                <c:pt idx="17">
                  <c:v>45.972999999999999</c:v>
                </c:pt>
                <c:pt idx="18">
                  <c:v>6.3689999999999998</c:v>
                </c:pt>
                <c:pt idx="19">
                  <c:v>4.415</c:v>
                </c:pt>
                <c:pt idx="20">
                  <c:v>5.6180000000000003</c:v>
                </c:pt>
                <c:pt idx="21">
                  <c:v>5.202</c:v>
                </c:pt>
                <c:pt idx="22">
                  <c:v>7.1589999999999998</c:v>
                </c:pt>
                <c:pt idx="23">
                  <c:v>34.762999999999998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98-460B-A879-C82C0C55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</c:v>
                </c:pt>
                <c:pt idx="1">
                  <c:v>106</c:v>
                </c:pt>
                <c:pt idx="2">
                  <c:v>94.31</c:v>
                </c:pt>
                <c:pt idx="3">
                  <c:v>87.75</c:v>
                </c:pt>
                <c:pt idx="4">
                  <c:v>98</c:v>
                </c:pt>
                <c:pt idx="5">
                  <c:v>98.96</c:v>
                </c:pt>
                <c:pt idx="6">
                  <c:v>114.84</c:v>
                </c:pt>
                <c:pt idx="7">
                  <c:v>129.53</c:v>
                </c:pt>
                <c:pt idx="8">
                  <c:v>93.35</c:v>
                </c:pt>
                <c:pt idx="9">
                  <c:v>85</c:v>
                </c:pt>
                <c:pt idx="10">
                  <c:v>73.540000000000006</c:v>
                </c:pt>
                <c:pt idx="11">
                  <c:v>86.69</c:v>
                </c:pt>
                <c:pt idx="12">
                  <c:v>90.86</c:v>
                </c:pt>
                <c:pt idx="13">
                  <c:v>102.04</c:v>
                </c:pt>
                <c:pt idx="14">
                  <c:v>93.58</c:v>
                </c:pt>
                <c:pt idx="15">
                  <c:v>93.47</c:v>
                </c:pt>
                <c:pt idx="16">
                  <c:v>100.94</c:v>
                </c:pt>
                <c:pt idx="17">
                  <c:v>97.38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98-460B-A879-C82C0C55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18.079000000000004</v>
      </c>
      <c r="C4" s="18">
        <v>17.320999999999998</v>
      </c>
      <c r="D4" s="18">
        <v>12.687999999999999</v>
      </c>
      <c r="E4" s="18">
        <v>12.195999999999998</v>
      </c>
      <c r="F4" s="18">
        <v>10.447000000000001</v>
      </c>
      <c r="G4" s="18">
        <v>60.510999999999996</v>
      </c>
      <c r="H4" s="18">
        <v>34.695000000000007</v>
      </c>
      <c r="I4" s="18">
        <v>26.416</v>
      </c>
      <c r="J4" s="18">
        <v>35.761000000000003</v>
      </c>
      <c r="K4" s="18">
        <v>51.199000000000005</v>
      </c>
      <c r="L4" s="18">
        <v>55.8</v>
      </c>
      <c r="M4" s="18">
        <v>22.542000000000002</v>
      </c>
      <c r="N4" s="18">
        <v>26.420999999999999</v>
      </c>
      <c r="O4" s="18">
        <v>24.989000000000001</v>
      </c>
      <c r="P4" s="18">
        <v>45.691000000000003</v>
      </c>
      <c r="Q4" s="18">
        <v>44.518999999999998</v>
      </c>
      <c r="R4" s="18">
        <v>52.023999999999994</v>
      </c>
      <c r="S4" s="18">
        <v>45.972999999999999</v>
      </c>
      <c r="T4" s="18">
        <v>6.3690000000000007</v>
      </c>
      <c r="U4" s="18">
        <v>4.415</v>
      </c>
      <c r="V4" s="18">
        <v>5.6179999999999994</v>
      </c>
      <c r="W4" s="18">
        <v>5.202</v>
      </c>
      <c r="X4" s="18">
        <v>7.1589999999999998</v>
      </c>
      <c r="Y4" s="18">
        <v>34.763000000000005</v>
      </c>
      <c r="Z4" s="19"/>
      <c r="AA4" s="20">
        <f>SUM(B4:Z4)</f>
        <v>660.798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</v>
      </c>
      <c r="C7" s="28">
        <v>106</v>
      </c>
      <c r="D7" s="28">
        <v>94.31</v>
      </c>
      <c r="E7" s="28">
        <v>87.75</v>
      </c>
      <c r="F7" s="28">
        <v>98</v>
      </c>
      <c r="G7" s="28">
        <v>98.96</v>
      </c>
      <c r="H7" s="28">
        <v>114.84</v>
      </c>
      <c r="I7" s="28">
        <v>129.53</v>
      </c>
      <c r="J7" s="28">
        <v>93.35</v>
      </c>
      <c r="K7" s="28">
        <v>85</v>
      </c>
      <c r="L7" s="28">
        <v>73.540000000000006</v>
      </c>
      <c r="M7" s="28">
        <v>86.69</v>
      </c>
      <c r="N7" s="28">
        <v>90.86</v>
      </c>
      <c r="O7" s="28">
        <v>102.04</v>
      </c>
      <c r="P7" s="28">
        <v>93.58</v>
      </c>
      <c r="Q7" s="28">
        <v>93.47</v>
      </c>
      <c r="R7" s="28">
        <v>100.94</v>
      </c>
      <c r="S7" s="28">
        <v>97.38</v>
      </c>
      <c r="T7" s="28">
        <v>300</v>
      </c>
      <c r="U7" s="28">
        <v>300</v>
      </c>
      <c r="V7" s="28">
        <v>300</v>
      </c>
      <c r="W7" s="28">
        <v>300</v>
      </c>
      <c r="X7" s="28">
        <v>300</v>
      </c>
      <c r="Y7" s="28">
        <v>117</v>
      </c>
      <c r="Z7" s="29"/>
      <c r="AA7" s="30">
        <f>IF(SUM(B7:Z7)&lt;&gt;0,AVERAGEIF(B7:Z7,"&lt;&gt;"""),"")</f>
        <v>141.01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15.795</v>
      </c>
      <c r="C12" s="52">
        <v>10.101000000000001</v>
      </c>
      <c r="D12" s="52"/>
      <c r="E12" s="52"/>
      <c r="F12" s="52">
        <v>1.9850000000000001</v>
      </c>
      <c r="G12" s="52">
        <v>58.036000000000001</v>
      </c>
      <c r="H12" s="52">
        <v>31.444000000000003</v>
      </c>
      <c r="I12" s="52">
        <v>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19.314</v>
      </c>
      <c r="Z12" s="53"/>
      <c r="AA12" s="54">
        <f t="shared" si="0"/>
        <v>137.67500000000001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0.71799999999999997</v>
      </c>
      <c r="C14" s="57">
        <v>2.8</v>
      </c>
      <c r="D14" s="57">
        <v>4.8689999999999998</v>
      </c>
      <c r="E14" s="57">
        <v>6.9329999999999998</v>
      </c>
      <c r="F14" s="57">
        <v>3.855</v>
      </c>
      <c r="G14" s="57">
        <v>2.0419999999999998</v>
      </c>
      <c r="H14" s="57">
        <v>2.2640000000000002</v>
      </c>
      <c r="I14" s="57">
        <v>2.6760000000000002</v>
      </c>
      <c r="J14" s="57">
        <v>1.282</v>
      </c>
      <c r="K14" s="57">
        <v>29.210999999999999</v>
      </c>
      <c r="L14" s="57">
        <v>38.975999999999999</v>
      </c>
      <c r="M14" s="57">
        <v>1.4609999999999999</v>
      </c>
      <c r="N14" s="57">
        <v>1.4989999999999999</v>
      </c>
      <c r="O14" s="57">
        <v>1.6009999999999998</v>
      </c>
      <c r="P14" s="57">
        <v>1.466</v>
      </c>
      <c r="Q14" s="57">
        <v>1.6059999999999999</v>
      </c>
      <c r="R14" s="57">
        <v>1.7080000000000002</v>
      </c>
      <c r="S14" s="57">
        <v>2.3679999999999999</v>
      </c>
      <c r="T14" s="57">
        <v>5.5659999999999998</v>
      </c>
      <c r="U14" s="57">
        <v>4.157</v>
      </c>
      <c r="V14" s="57">
        <v>5.5939999999999994</v>
      </c>
      <c r="W14" s="57">
        <v>5.16</v>
      </c>
      <c r="X14" s="57">
        <v>5.5579999999999998</v>
      </c>
      <c r="Y14" s="57">
        <v>1.044</v>
      </c>
      <c r="Z14" s="58"/>
      <c r="AA14" s="59">
        <f t="shared" si="0"/>
        <v>134.41399999999996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16.512999999999998</v>
      </c>
      <c r="C16" s="62">
        <f t="shared" ref="C16:Z16" si="1">IF(LEN(C$2)&gt;0,SUM(C10:C15),"")</f>
        <v>12.901</v>
      </c>
      <c r="D16" s="62">
        <f t="shared" si="1"/>
        <v>4.8689999999999998</v>
      </c>
      <c r="E16" s="62">
        <f t="shared" si="1"/>
        <v>6.9329999999999998</v>
      </c>
      <c r="F16" s="62">
        <f t="shared" si="1"/>
        <v>5.84</v>
      </c>
      <c r="G16" s="62">
        <f t="shared" si="1"/>
        <v>60.078000000000003</v>
      </c>
      <c r="H16" s="62">
        <f t="shared" si="1"/>
        <v>33.708000000000006</v>
      </c>
      <c r="I16" s="62">
        <f t="shared" si="1"/>
        <v>3.6760000000000002</v>
      </c>
      <c r="J16" s="62">
        <f t="shared" si="1"/>
        <v>1.282</v>
      </c>
      <c r="K16" s="62">
        <f t="shared" si="1"/>
        <v>29.210999999999999</v>
      </c>
      <c r="L16" s="62">
        <f t="shared" si="1"/>
        <v>38.975999999999999</v>
      </c>
      <c r="M16" s="62">
        <f t="shared" si="1"/>
        <v>1.4609999999999999</v>
      </c>
      <c r="N16" s="62">
        <f t="shared" si="1"/>
        <v>1.4989999999999999</v>
      </c>
      <c r="O16" s="62">
        <f t="shared" si="1"/>
        <v>1.6009999999999998</v>
      </c>
      <c r="P16" s="62">
        <f t="shared" si="1"/>
        <v>1.466</v>
      </c>
      <c r="Q16" s="62">
        <f t="shared" si="1"/>
        <v>1.6059999999999999</v>
      </c>
      <c r="R16" s="62">
        <f t="shared" si="1"/>
        <v>1.7080000000000002</v>
      </c>
      <c r="S16" s="62">
        <f t="shared" si="1"/>
        <v>2.3679999999999999</v>
      </c>
      <c r="T16" s="62">
        <f t="shared" si="1"/>
        <v>5.5659999999999998</v>
      </c>
      <c r="U16" s="62">
        <f t="shared" si="1"/>
        <v>4.157</v>
      </c>
      <c r="V16" s="62">
        <f t="shared" si="1"/>
        <v>5.5939999999999994</v>
      </c>
      <c r="W16" s="62">
        <f t="shared" si="1"/>
        <v>5.16</v>
      </c>
      <c r="X16" s="62">
        <f t="shared" si="1"/>
        <v>5.5579999999999998</v>
      </c>
      <c r="Y16" s="62">
        <f t="shared" si="1"/>
        <v>20.358000000000001</v>
      </c>
      <c r="Z16" s="63" t="str">
        <f t="shared" si="1"/>
        <v/>
      </c>
      <c r="AA16" s="64">
        <f>SUM(AA10:AA15)</f>
        <v>272.08899999999994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42.704999999999998</v>
      </c>
      <c r="Q19" s="72">
        <v>41.652999999999999</v>
      </c>
      <c r="R19" s="72">
        <v>48</v>
      </c>
      <c r="S19" s="72">
        <v>34.395000000000003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166.75300000000001</v>
      </c>
    </row>
    <row r="20" spans="1:27" ht="24.95" customHeight="1" x14ac:dyDescent="0.2">
      <c r="A20" s="75" t="s">
        <v>15</v>
      </c>
      <c r="B20" s="76">
        <v>1E-3</v>
      </c>
      <c r="C20" s="77">
        <v>4.2999999999999997E-2</v>
      </c>
      <c r="D20" s="77"/>
      <c r="E20" s="77"/>
      <c r="F20" s="77"/>
      <c r="G20" s="77"/>
      <c r="H20" s="77">
        <v>2E-3</v>
      </c>
      <c r="I20" s="77">
        <v>21.907</v>
      </c>
      <c r="J20" s="77">
        <v>6.3E-2</v>
      </c>
      <c r="K20" s="77">
        <v>2E-3</v>
      </c>
      <c r="L20" s="77">
        <v>4.0000000000000001E-3</v>
      </c>
      <c r="M20" s="77">
        <v>2.4E-2</v>
      </c>
      <c r="N20" s="77">
        <v>8.0000000000000002E-3</v>
      </c>
      <c r="O20" s="77">
        <v>4.0000000000000001E-3</v>
      </c>
      <c r="P20" s="77"/>
      <c r="Q20" s="77"/>
      <c r="R20" s="77"/>
      <c r="S20" s="77"/>
      <c r="T20" s="77">
        <v>2.1999999999999999E-2</v>
      </c>
      <c r="U20" s="77"/>
      <c r="V20" s="77">
        <v>2.4E-2</v>
      </c>
      <c r="W20" s="77"/>
      <c r="X20" s="77">
        <v>3.6999999999999998E-2</v>
      </c>
      <c r="Y20" s="77">
        <v>2.2730000000000001</v>
      </c>
      <c r="Z20" s="78"/>
      <c r="AA20" s="79">
        <f t="shared" si="2"/>
        <v>24.413999999999998</v>
      </c>
    </row>
    <row r="21" spans="1:27" ht="24.95" customHeight="1" x14ac:dyDescent="0.2">
      <c r="A21" s="75" t="s">
        <v>16</v>
      </c>
      <c r="B21" s="80">
        <v>1.5649999999999999</v>
      </c>
      <c r="C21" s="81">
        <v>4.3769999999999998</v>
      </c>
      <c r="D21" s="81">
        <v>7.819</v>
      </c>
      <c r="E21" s="81">
        <v>5.2629999999999999</v>
      </c>
      <c r="F21" s="81">
        <v>4.6070000000000002</v>
      </c>
      <c r="G21" s="81">
        <v>0.433</v>
      </c>
      <c r="H21" s="81">
        <v>0.98499999999999999</v>
      </c>
      <c r="I21" s="81">
        <v>0.83299999999999996</v>
      </c>
      <c r="J21" s="81">
        <v>34.415999999999997</v>
      </c>
      <c r="K21" s="81">
        <v>21.986000000000001</v>
      </c>
      <c r="L21" s="81">
        <v>16.82</v>
      </c>
      <c r="M21" s="81">
        <v>21.057000000000002</v>
      </c>
      <c r="N21" s="81">
        <v>24.914000000000001</v>
      </c>
      <c r="O21" s="81">
        <v>23.384</v>
      </c>
      <c r="P21" s="81">
        <v>1.52</v>
      </c>
      <c r="Q21" s="81">
        <v>1.26</v>
      </c>
      <c r="R21" s="81">
        <v>2.3160000000000003</v>
      </c>
      <c r="S21" s="81">
        <v>9.2099999999999991</v>
      </c>
      <c r="T21" s="81">
        <v>0.78100000000000003</v>
      </c>
      <c r="U21" s="81">
        <v>0.25800000000000001</v>
      </c>
      <c r="V21" s="81"/>
      <c r="W21" s="81">
        <v>4.2000000000000003E-2</v>
      </c>
      <c r="X21" s="81">
        <v>1.5640000000000001</v>
      </c>
      <c r="Y21" s="81">
        <v>12.132</v>
      </c>
      <c r="Z21" s="78"/>
      <c r="AA21" s="79">
        <f t="shared" si="2"/>
        <v>197.54200000000003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1.5659999999999998</v>
      </c>
      <c r="C25" s="88">
        <f t="shared" ref="C25:Z25" si="3">IF(LEN(C$2)&gt;0,SUM(C19:C24),"")</f>
        <v>4.42</v>
      </c>
      <c r="D25" s="88">
        <f t="shared" si="3"/>
        <v>7.819</v>
      </c>
      <c r="E25" s="88">
        <f t="shared" si="3"/>
        <v>5.2629999999999999</v>
      </c>
      <c r="F25" s="88">
        <f t="shared" si="3"/>
        <v>4.6070000000000002</v>
      </c>
      <c r="G25" s="88">
        <f t="shared" si="3"/>
        <v>0.433</v>
      </c>
      <c r="H25" s="88">
        <f t="shared" si="3"/>
        <v>0.98699999999999999</v>
      </c>
      <c r="I25" s="88">
        <f t="shared" si="3"/>
        <v>22.74</v>
      </c>
      <c r="J25" s="88">
        <f t="shared" si="3"/>
        <v>34.478999999999999</v>
      </c>
      <c r="K25" s="88">
        <f t="shared" si="3"/>
        <v>21.988</v>
      </c>
      <c r="L25" s="88">
        <f t="shared" si="3"/>
        <v>16.824000000000002</v>
      </c>
      <c r="M25" s="88">
        <f t="shared" si="3"/>
        <v>21.081000000000003</v>
      </c>
      <c r="N25" s="88">
        <f t="shared" si="3"/>
        <v>24.922000000000001</v>
      </c>
      <c r="O25" s="88">
        <f t="shared" si="3"/>
        <v>23.388000000000002</v>
      </c>
      <c r="P25" s="88">
        <f t="shared" si="3"/>
        <v>44.225000000000001</v>
      </c>
      <c r="Q25" s="88">
        <f t="shared" si="3"/>
        <v>42.912999999999997</v>
      </c>
      <c r="R25" s="88">
        <f t="shared" si="3"/>
        <v>50.316000000000003</v>
      </c>
      <c r="S25" s="88">
        <f t="shared" si="3"/>
        <v>43.605000000000004</v>
      </c>
      <c r="T25" s="88">
        <f t="shared" si="3"/>
        <v>0.80300000000000005</v>
      </c>
      <c r="U25" s="88">
        <f t="shared" si="3"/>
        <v>0.25800000000000001</v>
      </c>
      <c r="V25" s="88">
        <f t="shared" si="3"/>
        <v>2.4E-2</v>
      </c>
      <c r="W25" s="88">
        <f t="shared" si="3"/>
        <v>4.2000000000000003E-2</v>
      </c>
      <c r="X25" s="88">
        <f t="shared" si="3"/>
        <v>1.601</v>
      </c>
      <c r="Y25" s="88">
        <f t="shared" si="3"/>
        <v>14.404999999999999</v>
      </c>
      <c r="Z25" s="89" t="str">
        <f t="shared" si="3"/>
        <v/>
      </c>
      <c r="AA25" s="90">
        <f>SUM(AA19:AA24)</f>
        <v>388.70900000000006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18.079000000000001</v>
      </c>
      <c r="C29" s="77">
        <v>17.321000000000002</v>
      </c>
      <c r="D29" s="77">
        <v>12.688000000000001</v>
      </c>
      <c r="E29" s="77">
        <v>12.196</v>
      </c>
      <c r="F29" s="77">
        <v>10.446999999999999</v>
      </c>
      <c r="G29" s="77">
        <v>60.511000000000003</v>
      </c>
      <c r="H29" s="77">
        <v>34.695</v>
      </c>
      <c r="I29" s="77">
        <v>26.416</v>
      </c>
      <c r="J29" s="77">
        <v>35.761000000000003</v>
      </c>
      <c r="K29" s="77">
        <v>51.198999999999998</v>
      </c>
      <c r="L29" s="77">
        <v>55.8</v>
      </c>
      <c r="M29" s="77">
        <v>22.542000000000002</v>
      </c>
      <c r="N29" s="77">
        <v>26.420999999999999</v>
      </c>
      <c r="O29" s="77">
        <v>24.989000000000001</v>
      </c>
      <c r="P29" s="77">
        <v>45.691000000000003</v>
      </c>
      <c r="Q29" s="77">
        <v>44.518999999999998</v>
      </c>
      <c r="R29" s="77">
        <v>52.024000000000001</v>
      </c>
      <c r="S29" s="77">
        <v>45.972999999999999</v>
      </c>
      <c r="T29" s="77">
        <v>6.3689999999999998</v>
      </c>
      <c r="U29" s="77">
        <v>4.415</v>
      </c>
      <c r="V29" s="77">
        <v>5.6180000000000003</v>
      </c>
      <c r="W29" s="77">
        <v>5.202</v>
      </c>
      <c r="X29" s="77">
        <v>7.1589999999999998</v>
      </c>
      <c r="Y29" s="77">
        <v>34.762999999999998</v>
      </c>
      <c r="Z29" s="78"/>
      <c r="AA29" s="79">
        <f>SUM(B29:Z29)</f>
        <v>660.798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18.079000000000001</v>
      </c>
      <c r="C31" s="62">
        <f t="shared" ref="C31:Z31" si="4">IF(LEN(C$2)&gt;0,SUM(C28:C30),"")</f>
        <v>17.321000000000002</v>
      </c>
      <c r="D31" s="62">
        <f t="shared" si="4"/>
        <v>12.688000000000001</v>
      </c>
      <c r="E31" s="62">
        <f t="shared" si="4"/>
        <v>12.196</v>
      </c>
      <c r="F31" s="62">
        <f t="shared" si="4"/>
        <v>10.446999999999999</v>
      </c>
      <c r="G31" s="62">
        <f t="shared" si="4"/>
        <v>60.511000000000003</v>
      </c>
      <c r="H31" s="62">
        <f t="shared" si="4"/>
        <v>34.695</v>
      </c>
      <c r="I31" s="62">
        <f t="shared" si="4"/>
        <v>26.416</v>
      </c>
      <c r="J31" s="62">
        <f t="shared" si="4"/>
        <v>35.761000000000003</v>
      </c>
      <c r="K31" s="62">
        <f t="shared" si="4"/>
        <v>51.198999999999998</v>
      </c>
      <c r="L31" s="62">
        <f t="shared" si="4"/>
        <v>55.8</v>
      </c>
      <c r="M31" s="62">
        <f t="shared" si="4"/>
        <v>22.542000000000002</v>
      </c>
      <c r="N31" s="62">
        <f t="shared" si="4"/>
        <v>26.420999999999999</v>
      </c>
      <c r="O31" s="62">
        <f t="shared" si="4"/>
        <v>24.989000000000001</v>
      </c>
      <c r="P31" s="62">
        <f t="shared" si="4"/>
        <v>45.691000000000003</v>
      </c>
      <c r="Q31" s="62">
        <f t="shared" si="4"/>
        <v>44.518999999999998</v>
      </c>
      <c r="R31" s="62">
        <f t="shared" si="4"/>
        <v>52.024000000000001</v>
      </c>
      <c r="S31" s="62">
        <f t="shared" si="4"/>
        <v>45.972999999999999</v>
      </c>
      <c r="T31" s="62">
        <f t="shared" si="4"/>
        <v>6.3689999999999998</v>
      </c>
      <c r="U31" s="62">
        <f t="shared" si="4"/>
        <v>4.415</v>
      </c>
      <c r="V31" s="62">
        <f t="shared" si="4"/>
        <v>5.6180000000000003</v>
      </c>
      <c r="W31" s="62">
        <f t="shared" si="4"/>
        <v>5.202</v>
      </c>
      <c r="X31" s="62">
        <f t="shared" si="4"/>
        <v>7.1589999999999998</v>
      </c>
      <c r="Y31" s="62">
        <f t="shared" si="4"/>
        <v>34.762999999999998</v>
      </c>
      <c r="Z31" s="63" t="str">
        <f t="shared" si="4"/>
        <v/>
      </c>
      <c r="AA31" s="64">
        <f>SUM(AA28:AA30)</f>
        <v>660.798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18.078999999999997</v>
      </c>
      <c r="C51" s="88">
        <f t="shared" si="10"/>
        <v>17.320999999999998</v>
      </c>
      <c r="D51" s="88">
        <f t="shared" si="10"/>
        <v>12.687999999999999</v>
      </c>
      <c r="E51" s="88">
        <f t="shared" si="10"/>
        <v>12.196</v>
      </c>
      <c r="F51" s="88">
        <f t="shared" si="10"/>
        <v>10.446999999999999</v>
      </c>
      <c r="G51" s="88">
        <f t="shared" si="10"/>
        <v>60.511000000000003</v>
      </c>
      <c r="H51" s="88">
        <f t="shared" si="10"/>
        <v>34.695000000000007</v>
      </c>
      <c r="I51" s="88">
        <f t="shared" si="10"/>
        <v>26.415999999999997</v>
      </c>
      <c r="J51" s="88">
        <f t="shared" si="10"/>
        <v>35.760999999999996</v>
      </c>
      <c r="K51" s="88">
        <f t="shared" si="10"/>
        <v>51.198999999999998</v>
      </c>
      <c r="L51" s="88">
        <f t="shared" si="10"/>
        <v>55.8</v>
      </c>
      <c r="M51" s="88">
        <f t="shared" si="10"/>
        <v>22.542000000000002</v>
      </c>
      <c r="N51" s="88">
        <f t="shared" si="10"/>
        <v>26.420999999999999</v>
      </c>
      <c r="O51" s="88">
        <f t="shared" si="10"/>
        <v>24.989000000000001</v>
      </c>
      <c r="P51" s="88">
        <f t="shared" si="10"/>
        <v>45.691000000000003</v>
      </c>
      <c r="Q51" s="88">
        <f t="shared" si="10"/>
        <v>44.518999999999998</v>
      </c>
      <c r="R51" s="88">
        <f t="shared" si="10"/>
        <v>52.024000000000001</v>
      </c>
      <c r="S51" s="88">
        <f t="shared" si="10"/>
        <v>45.973000000000006</v>
      </c>
      <c r="T51" s="88">
        <f t="shared" si="10"/>
        <v>6.3689999999999998</v>
      </c>
      <c r="U51" s="88">
        <f t="shared" si="10"/>
        <v>4.415</v>
      </c>
      <c r="V51" s="88">
        <f t="shared" si="10"/>
        <v>5.6179999999999994</v>
      </c>
      <c r="W51" s="88">
        <f t="shared" si="10"/>
        <v>5.202</v>
      </c>
      <c r="X51" s="88">
        <f t="shared" si="10"/>
        <v>7.1589999999999998</v>
      </c>
      <c r="Y51" s="88">
        <f t="shared" si="10"/>
        <v>34.762999999999998</v>
      </c>
      <c r="Z51" s="89" t="str">
        <f t="shared" si="10"/>
        <v/>
      </c>
      <c r="AA51" s="104">
        <f>SUM(B51:Z51)</f>
        <v>660.798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18.079000000000001</v>
      </c>
      <c r="C4" s="18">
        <v>17.320999999999998</v>
      </c>
      <c r="D4" s="18">
        <v>12.687999999999999</v>
      </c>
      <c r="E4" s="18">
        <v>12.196</v>
      </c>
      <c r="F4" s="18">
        <v>10.446999999999999</v>
      </c>
      <c r="G4" s="18">
        <v>60.511000000000003</v>
      </c>
      <c r="H4" s="18">
        <v>34.695</v>
      </c>
      <c r="I4" s="18">
        <v>26.416</v>
      </c>
      <c r="J4" s="18">
        <v>35.761000000000003</v>
      </c>
      <c r="K4" s="18">
        <v>51.199000000000005</v>
      </c>
      <c r="L4" s="18">
        <v>55.800000000000004</v>
      </c>
      <c r="M4" s="18">
        <v>22.541999999999998</v>
      </c>
      <c r="N4" s="18">
        <v>26.421000000000003</v>
      </c>
      <c r="O4" s="18">
        <v>24.989000000000001</v>
      </c>
      <c r="P4" s="18">
        <v>45.690999999999995</v>
      </c>
      <c r="Q4" s="18">
        <v>44.519000000000005</v>
      </c>
      <c r="R4" s="18">
        <v>52.024000000000008</v>
      </c>
      <c r="S4" s="18">
        <v>45.972999999999999</v>
      </c>
      <c r="T4" s="18">
        <v>6.3689999999999998</v>
      </c>
      <c r="U4" s="18">
        <v>4.415</v>
      </c>
      <c r="V4" s="18">
        <v>5.6180000000000003</v>
      </c>
      <c r="W4" s="18">
        <v>5.202</v>
      </c>
      <c r="X4" s="18">
        <v>7.1589999999999998</v>
      </c>
      <c r="Y4" s="18">
        <v>34.762999999999998</v>
      </c>
      <c r="Z4" s="19"/>
      <c r="AA4" s="20">
        <f>SUM(B4:Z4)</f>
        <v>660.798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</v>
      </c>
      <c r="C7" s="28">
        <v>106</v>
      </c>
      <c r="D7" s="28">
        <v>94.31</v>
      </c>
      <c r="E7" s="28">
        <v>87.75</v>
      </c>
      <c r="F7" s="28">
        <v>98</v>
      </c>
      <c r="G7" s="28">
        <v>98.96</v>
      </c>
      <c r="H7" s="28">
        <v>114.84</v>
      </c>
      <c r="I7" s="28">
        <v>129.53</v>
      </c>
      <c r="J7" s="28">
        <v>93.35</v>
      </c>
      <c r="K7" s="28">
        <v>85</v>
      </c>
      <c r="L7" s="28">
        <v>73.540000000000006</v>
      </c>
      <c r="M7" s="28">
        <v>86.69</v>
      </c>
      <c r="N7" s="28">
        <v>90.86</v>
      </c>
      <c r="O7" s="28">
        <v>102.04</v>
      </c>
      <c r="P7" s="28">
        <v>93.58</v>
      </c>
      <c r="Q7" s="28">
        <v>93.47</v>
      </c>
      <c r="R7" s="28">
        <v>100.94</v>
      </c>
      <c r="S7" s="28">
        <v>97.38</v>
      </c>
      <c r="T7" s="28">
        <v>300</v>
      </c>
      <c r="U7" s="28">
        <v>300</v>
      </c>
      <c r="V7" s="28">
        <v>300</v>
      </c>
      <c r="W7" s="28">
        <v>300</v>
      </c>
      <c r="X7" s="28">
        <v>300</v>
      </c>
      <c r="Y7" s="28">
        <v>117</v>
      </c>
      <c r="Z7" s="29"/>
      <c r="AA7" s="30">
        <f>IF(SUM(B7:Z7)&lt;&gt;0,AVERAGEIF(B7:Z7,"&lt;&gt;"""),"")</f>
        <v>141.01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0.20599999999999999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0.63800000000000001</v>
      </c>
      <c r="Q12" s="52">
        <v>0.126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34.642000000000003</v>
      </c>
      <c r="L14" s="57">
        <v>40.093000000000004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74.735000000000014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0.20599999999999999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34.642000000000003</v>
      </c>
      <c r="L16" s="62">
        <f t="shared" si="1"/>
        <v>40.093000000000004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0.63800000000000001</v>
      </c>
      <c r="Q16" s="62">
        <f t="shared" si="1"/>
        <v>0.126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75.705000000000013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50</v>
      </c>
      <c r="H19" s="72">
        <v>20</v>
      </c>
      <c r="I19" s="72">
        <v>11.686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81.686000000000007</v>
      </c>
    </row>
    <row r="20" spans="1:27" ht="24.95" customHeight="1" x14ac:dyDescent="0.2">
      <c r="A20" s="75" t="s">
        <v>15</v>
      </c>
      <c r="B20" s="76">
        <v>0.25800000000000001</v>
      </c>
      <c r="C20" s="77">
        <v>3.25</v>
      </c>
      <c r="D20" s="77">
        <v>4.2</v>
      </c>
      <c r="E20" s="77">
        <v>3.488</v>
      </c>
      <c r="F20" s="77">
        <v>0.251</v>
      </c>
      <c r="G20" s="77">
        <v>0.30199999999999999</v>
      </c>
      <c r="H20" s="77">
        <v>0.29899999999999999</v>
      </c>
      <c r="I20" s="77">
        <v>0.36699999999999999</v>
      </c>
      <c r="J20" s="77">
        <v>0.40899999999999997</v>
      </c>
      <c r="K20" s="77">
        <v>0.40300000000000002</v>
      </c>
      <c r="L20" s="77">
        <v>0.433</v>
      </c>
      <c r="M20" s="77">
        <v>1.6539999999999999</v>
      </c>
      <c r="N20" s="77">
        <v>3.5230000000000001</v>
      </c>
      <c r="O20" s="77">
        <v>3.468</v>
      </c>
      <c r="P20" s="77">
        <v>6.5110000000000001</v>
      </c>
      <c r="Q20" s="77">
        <v>6.2729999999999997</v>
      </c>
      <c r="R20" s="77">
        <v>3.2650000000000001</v>
      </c>
      <c r="S20" s="77">
        <v>6.024</v>
      </c>
      <c r="T20" s="77">
        <v>0.30499999999999999</v>
      </c>
      <c r="U20" s="77">
        <v>0.29099999999999998</v>
      </c>
      <c r="V20" s="77">
        <v>0.27700000000000002</v>
      </c>
      <c r="W20" s="77"/>
      <c r="X20" s="77">
        <v>0.23400000000000001</v>
      </c>
      <c r="Y20" s="77">
        <v>0.218</v>
      </c>
      <c r="Z20" s="78"/>
      <c r="AA20" s="79">
        <f t="shared" si="2"/>
        <v>45.703000000000003</v>
      </c>
    </row>
    <row r="21" spans="1:27" ht="24.95" customHeight="1" x14ac:dyDescent="0.2">
      <c r="A21" s="75" t="s">
        <v>16</v>
      </c>
      <c r="B21" s="80">
        <v>17.821000000000002</v>
      </c>
      <c r="C21" s="81">
        <v>14.071</v>
      </c>
      <c r="D21" s="81">
        <v>8.282</v>
      </c>
      <c r="E21" s="81">
        <v>8.7080000000000002</v>
      </c>
      <c r="F21" s="81">
        <v>10.196</v>
      </c>
      <c r="G21" s="81">
        <v>10.209</v>
      </c>
      <c r="H21" s="81">
        <v>14.395999999999999</v>
      </c>
      <c r="I21" s="81">
        <v>14.363</v>
      </c>
      <c r="J21" s="81">
        <v>35.351999999999997</v>
      </c>
      <c r="K21" s="81">
        <v>16.154</v>
      </c>
      <c r="L21" s="81">
        <v>15.274000000000001</v>
      </c>
      <c r="M21" s="81">
        <v>20.888000000000002</v>
      </c>
      <c r="N21" s="81">
        <v>22.898</v>
      </c>
      <c r="O21" s="81">
        <v>21.521000000000001</v>
      </c>
      <c r="P21" s="81">
        <v>38.542000000000002</v>
      </c>
      <c r="Q21" s="81">
        <v>38.120000000000005</v>
      </c>
      <c r="R21" s="81">
        <v>48.759</v>
      </c>
      <c r="S21" s="81">
        <v>39.948999999999998</v>
      </c>
      <c r="T21" s="81">
        <v>6.0640000000000001</v>
      </c>
      <c r="U21" s="81">
        <v>4.1239999999999997</v>
      </c>
      <c r="V21" s="81">
        <v>5.3410000000000002</v>
      </c>
      <c r="W21" s="81">
        <v>5.202</v>
      </c>
      <c r="X21" s="81">
        <v>6.9249999999999998</v>
      </c>
      <c r="Y21" s="81">
        <v>34.544999999999995</v>
      </c>
      <c r="Z21" s="78"/>
      <c r="AA21" s="79">
        <f t="shared" si="2"/>
        <v>457.70400000000006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18.079000000000001</v>
      </c>
      <c r="C25" s="88">
        <f t="shared" si="3"/>
        <v>17.320999999999998</v>
      </c>
      <c r="D25" s="88">
        <f t="shared" si="3"/>
        <v>12.481999999999999</v>
      </c>
      <c r="E25" s="88">
        <f t="shared" si="3"/>
        <v>12.196</v>
      </c>
      <c r="F25" s="88">
        <f t="shared" si="3"/>
        <v>10.446999999999999</v>
      </c>
      <c r="G25" s="88">
        <f t="shared" si="3"/>
        <v>60.510999999999996</v>
      </c>
      <c r="H25" s="88">
        <f t="shared" si="3"/>
        <v>34.695</v>
      </c>
      <c r="I25" s="88">
        <f t="shared" si="3"/>
        <v>26.416</v>
      </c>
      <c r="J25" s="88">
        <f t="shared" si="3"/>
        <v>35.760999999999996</v>
      </c>
      <c r="K25" s="88">
        <f t="shared" si="3"/>
        <v>16.556999999999999</v>
      </c>
      <c r="L25" s="88">
        <f t="shared" si="3"/>
        <v>15.707000000000001</v>
      </c>
      <c r="M25" s="88">
        <f t="shared" si="3"/>
        <v>22.542000000000002</v>
      </c>
      <c r="N25" s="88">
        <f t="shared" si="3"/>
        <v>26.420999999999999</v>
      </c>
      <c r="O25" s="88">
        <f t="shared" si="3"/>
        <v>24.989000000000001</v>
      </c>
      <c r="P25" s="88">
        <f t="shared" si="3"/>
        <v>45.053000000000004</v>
      </c>
      <c r="Q25" s="88">
        <f t="shared" si="3"/>
        <v>44.393000000000001</v>
      </c>
      <c r="R25" s="88">
        <f t="shared" si="3"/>
        <v>52.024000000000001</v>
      </c>
      <c r="S25" s="88">
        <f t="shared" si="3"/>
        <v>45.972999999999999</v>
      </c>
      <c r="T25" s="88">
        <f t="shared" si="3"/>
        <v>6.3689999999999998</v>
      </c>
      <c r="U25" s="88">
        <f t="shared" si="3"/>
        <v>4.415</v>
      </c>
      <c r="V25" s="88">
        <f t="shared" si="3"/>
        <v>5.6180000000000003</v>
      </c>
      <c r="W25" s="88">
        <f t="shared" si="3"/>
        <v>5.202</v>
      </c>
      <c r="X25" s="88">
        <f t="shared" si="3"/>
        <v>7.1589999999999998</v>
      </c>
      <c r="Y25" s="88">
        <f t="shared" si="3"/>
        <v>34.762999999999998</v>
      </c>
      <c r="Z25" s="89">
        <f t="shared" si="3"/>
        <v>0</v>
      </c>
      <c r="AA25" s="90">
        <f t="shared" si="3"/>
        <v>585.09300000000007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18.079000000000001</v>
      </c>
      <c r="C29" s="77">
        <v>17.321000000000002</v>
      </c>
      <c r="D29" s="77">
        <v>12.688000000000001</v>
      </c>
      <c r="E29" s="77">
        <v>12.196</v>
      </c>
      <c r="F29" s="77">
        <v>10.446999999999999</v>
      </c>
      <c r="G29" s="77">
        <v>60.511000000000003</v>
      </c>
      <c r="H29" s="77">
        <v>34.695</v>
      </c>
      <c r="I29" s="77">
        <v>26.416</v>
      </c>
      <c r="J29" s="77">
        <v>35.761000000000003</v>
      </c>
      <c r="K29" s="77">
        <v>51.198999999999998</v>
      </c>
      <c r="L29" s="77">
        <v>55.8</v>
      </c>
      <c r="M29" s="77">
        <v>22.542000000000002</v>
      </c>
      <c r="N29" s="77">
        <v>26.420999999999999</v>
      </c>
      <c r="O29" s="77">
        <v>24.989000000000001</v>
      </c>
      <c r="P29" s="77">
        <v>45.691000000000003</v>
      </c>
      <c r="Q29" s="77">
        <v>44.518999999999998</v>
      </c>
      <c r="R29" s="77">
        <v>52.024000000000001</v>
      </c>
      <c r="S29" s="77">
        <v>45.972999999999999</v>
      </c>
      <c r="T29" s="77">
        <v>6.3689999999999998</v>
      </c>
      <c r="U29" s="77">
        <v>4.415</v>
      </c>
      <c r="V29" s="77">
        <v>5.6180000000000003</v>
      </c>
      <c r="W29" s="77">
        <v>5.202</v>
      </c>
      <c r="X29" s="77">
        <v>7.1589999999999998</v>
      </c>
      <c r="Y29" s="77">
        <v>34.762999999999998</v>
      </c>
      <c r="Z29" s="78"/>
      <c r="AA29" s="79">
        <f>SUM(B29:Z29)</f>
        <v>660.798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18.079000000000001</v>
      </c>
      <c r="C31" s="62">
        <f t="shared" si="4"/>
        <v>17.321000000000002</v>
      </c>
      <c r="D31" s="62">
        <f t="shared" si="4"/>
        <v>12.688000000000001</v>
      </c>
      <c r="E31" s="62">
        <f t="shared" si="4"/>
        <v>12.196</v>
      </c>
      <c r="F31" s="62">
        <f t="shared" si="4"/>
        <v>10.446999999999999</v>
      </c>
      <c r="G31" s="62">
        <f t="shared" si="4"/>
        <v>60.511000000000003</v>
      </c>
      <c r="H31" s="62">
        <f t="shared" si="4"/>
        <v>34.695</v>
      </c>
      <c r="I31" s="62">
        <f t="shared" si="4"/>
        <v>26.416</v>
      </c>
      <c r="J31" s="62">
        <f t="shared" si="4"/>
        <v>35.761000000000003</v>
      </c>
      <c r="K31" s="62">
        <f t="shared" si="4"/>
        <v>51.198999999999998</v>
      </c>
      <c r="L31" s="62">
        <f t="shared" si="4"/>
        <v>55.8</v>
      </c>
      <c r="M31" s="62">
        <f t="shared" si="4"/>
        <v>22.542000000000002</v>
      </c>
      <c r="N31" s="62">
        <f t="shared" si="4"/>
        <v>26.420999999999999</v>
      </c>
      <c r="O31" s="62">
        <f t="shared" si="4"/>
        <v>24.989000000000001</v>
      </c>
      <c r="P31" s="62">
        <f t="shared" si="4"/>
        <v>45.691000000000003</v>
      </c>
      <c r="Q31" s="62">
        <f t="shared" si="4"/>
        <v>44.518999999999998</v>
      </c>
      <c r="R31" s="62">
        <f t="shared" si="4"/>
        <v>52.024000000000001</v>
      </c>
      <c r="S31" s="62">
        <f t="shared" si="4"/>
        <v>45.972999999999999</v>
      </c>
      <c r="T31" s="62">
        <f t="shared" si="4"/>
        <v>6.3689999999999998</v>
      </c>
      <c r="U31" s="62">
        <f t="shared" si="4"/>
        <v>4.415</v>
      </c>
      <c r="V31" s="62">
        <f t="shared" si="4"/>
        <v>5.6180000000000003</v>
      </c>
      <c r="W31" s="62">
        <f t="shared" si="4"/>
        <v>5.202</v>
      </c>
      <c r="X31" s="62">
        <f t="shared" si="4"/>
        <v>7.1589999999999998</v>
      </c>
      <c r="Y31" s="62">
        <f t="shared" si="4"/>
        <v>34.762999999999998</v>
      </c>
      <c r="Z31" s="63">
        <f t="shared" si="4"/>
        <v>0</v>
      </c>
      <c r="AA31" s="64">
        <f t="shared" si="4"/>
        <v>660.798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18.079000000000001</v>
      </c>
      <c r="C51" s="88">
        <f t="shared" si="10"/>
        <v>17.320999999999998</v>
      </c>
      <c r="D51" s="88">
        <f t="shared" si="10"/>
        <v>12.687999999999999</v>
      </c>
      <c r="E51" s="88">
        <f t="shared" si="10"/>
        <v>12.196</v>
      </c>
      <c r="F51" s="88">
        <f t="shared" si="10"/>
        <v>10.446999999999999</v>
      </c>
      <c r="G51" s="88">
        <f t="shared" si="10"/>
        <v>60.510999999999996</v>
      </c>
      <c r="H51" s="88">
        <f t="shared" si="10"/>
        <v>34.695</v>
      </c>
      <c r="I51" s="88">
        <f t="shared" si="10"/>
        <v>26.416</v>
      </c>
      <c r="J51" s="88">
        <f t="shared" si="10"/>
        <v>35.760999999999996</v>
      </c>
      <c r="K51" s="88">
        <f t="shared" si="10"/>
        <v>51.198999999999998</v>
      </c>
      <c r="L51" s="88">
        <f t="shared" si="10"/>
        <v>55.800000000000004</v>
      </c>
      <c r="M51" s="88">
        <f t="shared" si="10"/>
        <v>22.542000000000002</v>
      </c>
      <c r="N51" s="88">
        <f t="shared" si="10"/>
        <v>26.420999999999999</v>
      </c>
      <c r="O51" s="88">
        <f t="shared" si="10"/>
        <v>24.989000000000001</v>
      </c>
      <c r="P51" s="88">
        <f t="shared" si="10"/>
        <v>45.691000000000003</v>
      </c>
      <c r="Q51" s="88">
        <f t="shared" si="10"/>
        <v>44.518999999999998</v>
      </c>
      <c r="R51" s="88">
        <f t="shared" si="10"/>
        <v>52.024000000000001</v>
      </c>
      <c r="S51" s="88">
        <f t="shared" si="10"/>
        <v>45.972999999999999</v>
      </c>
      <c r="T51" s="88">
        <f t="shared" si="10"/>
        <v>6.3689999999999998</v>
      </c>
      <c r="U51" s="88">
        <f t="shared" si="10"/>
        <v>4.415</v>
      </c>
      <c r="V51" s="88">
        <f t="shared" si="10"/>
        <v>5.6180000000000003</v>
      </c>
      <c r="W51" s="88">
        <f t="shared" si="10"/>
        <v>5.202</v>
      </c>
      <c r="X51" s="88">
        <f t="shared" si="10"/>
        <v>7.1589999999999998</v>
      </c>
      <c r="Y51" s="88">
        <f t="shared" si="10"/>
        <v>34.762999999999998</v>
      </c>
      <c r="Z51" s="89">
        <f t="shared" si="10"/>
        <v>0</v>
      </c>
      <c r="AA51" s="104">
        <f>SUM(B51:Z51)</f>
        <v>660.798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</v>
      </c>
      <c r="C7" s="117">
        <v>106</v>
      </c>
      <c r="D7" s="117">
        <v>94.31</v>
      </c>
      <c r="E7" s="117">
        <v>87.75</v>
      </c>
      <c r="F7" s="117">
        <v>98</v>
      </c>
      <c r="G7" s="117">
        <v>98.96</v>
      </c>
      <c r="H7" s="117">
        <v>114.84</v>
      </c>
      <c r="I7" s="117">
        <v>129.53</v>
      </c>
      <c r="J7" s="117">
        <v>93.35</v>
      </c>
      <c r="K7" s="117">
        <v>85</v>
      </c>
      <c r="L7" s="117">
        <v>73.540000000000006</v>
      </c>
      <c r="M7" s="117">
        <v>86.69</v>
      </c>
      <c r="N7" s="117">
        <v>90.86</v>
      </c>
      <c r="O7" s="117">
        <v>102.04</v>
      </c>
      <c r="P7" s="117">
        <v>93.58</v>
      </c>
      <c r="Q7" s="117">
        <v>93.47</v>
      </c>
      <c r="R7" s="117">
        <v>100.94</v>
      </c>
      <c r="S7" s="117">
        <v>97.38</v>
      </c>
      <c r="T7" s="117">
        <v>300</v>
      </c>
      <c r="U7" s="117">
        <v>300</v>
      </c>
      <c r="V7" s="117">
        <v>300</v>
      </c>
      <c r="W7" s="117">
        <v>300</v>
      </c>
      <c r="X7" s="117">
        <v>300</v>
      </c>
      <c r="Y7" s="117">
        <v>117</v>
      </c>
      <c r="Z7" s="118"/>
      <c r="AA7" s="119">
        <f>IF(SUM(B7:Z7)&lt;&gt;0,AVERAGEIF(B7:Z7,"&lt;&gt;"""),"")</f>
        <v>141.01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2023-07-04T13:18:38Z</dcterms:created>
  <dcterms:modified xsi:type="dcterms:W3CDTF">2023-07-04T13:18:39Z</dcterms:modified>
</cp:coreProperties>
</file>