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<sst xmlns="http://schemas.openxmlformats.org/spreadsheetml/2006/main" count="117" uniqueCount="53">
  <si>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03/07/2023 16:22:12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</si>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</sst>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C6-4DCF-8EF4-9B268D4F82C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C6-4DCF-8EF4-9B268D4F82C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22.495999999999999</c:v>
                </c:pt>
                <c:pt idx="1">
                  <c:v>31.356999999999999</c:v>
                </c:pt>
                <c:pt idx="3">
                  <c:v>4.4909999999999997</c:v>
                </c:pt>
                <c:pt idx="4">
                  <c:v>45.155999999999999</c:v>
                </c:pt>
                <c:pt idx="5">
                  <c:v>48.401000000000003</c:v>
                </c:pt>
                <c:pt idx="6">
                  <c:v>95.039999999999992</c:v>
                </c:pt>
                <c:pt idx="7">
                  <c:v>68.430000000000007</c:v>
                </c:pt>
                <c:pt idx="8">
                  <c:v>78.581999999999994</c:v>
                </c:pt>
                <c:pt idx="9">
                  <c:v>40</c:v>
                </c:pt>
                <c:pt idx="10">
                  <c:v>82.254000000000005</c:v>
                </c:pt>
                <c:pt idx="11">
                  <c:v>109.194</c:v>
                </c:pt>
                <c:pt idx="12">
                  <c:v>99.305000000000007</c:v>
                </c:pt>
                <c:pt idx="13">
                  <c:v>107.43199999999999</c:v>
                </c:pt>
                <c:pt idx="14">
                  <c:v>76.114000000000004</c:v>
                </c:pt>
                <c:pt idx="15">
                  <c:v>42.073999999999998</c:v>
                </c:pt>
                <c:pt idx="16">
                  <c:v>39.628999999999998</c:v>
                </c:pt>
                <c:pt idx="17">
                  <c:v>39.100999999999999</c:v>
                </c:pt>
                <c:pt idx="18">
                  <c:v>47.574000000000005</c:v>
                </c:pt>
                <c:pt idx="19">
                  <c:v>49.323999999999998</c:v>
                </c:pt>
                <c:pt idx="20">
                  <c:v>50</c:v>
                </c:pt>
                <c:pt idx="21">
                  <c:v>50</c:v>
                </c:pt>
                <c:pt idx="22">
                  <c:v>48.161000000000001</c:v>
                </c:pt>
                <c:pt idx="23">
                  <c:v>44.686999999999998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C6-4DCF-8EF4-9B268D4F82C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C6-4DCF-8EF4-9B268D4F82C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2.6470000000000002</c:v>
                </c:pt>
                <c:pt idx="1">
                  <c:v>0.64</c:v>
                </c:pt>
                <c:pt idx="2">
                  <c:v>0.64</c:v>
                </c:pt>
                <c:pt idx="3">
                  <c:v>3.952</c:v>
                </c:pt>
                <c:pt idx="4">
                  <c:v>4.9829999999999997</c:v>
                </c:pt>
                <c:pt idx="5">
                  <c:v>7.2839999999999998</c:v>
                </c:pt>
                <c:pt idx="6">
                  <c:v>0.89900000000000002</c:v>
                </c:pt>
                <c:pt idx="7">
                  <c:v>1.028</c:v>
                </c:pt>
                <c:pt idx="8">
                  <c:v>16.097000000000001</c:v>
                </c:pt>
                <c:pt idx="9">
                  <c:v>2.9340000000000002</c:v>
                </c:pt>
                <c:pt idx="10">
                  <c:v>0.98699999999999999</c:v>
                </c:pt>
                <c:pt idx="11">
                  <c:v>1.7570000000000001</c:v>
                </c:pt>
                <c:pt idx="12">
                  <c:v>1.8069999999999999</c:v>
                </c:pt>
                <c:pt idx="13">
                  <c:v>1.859</c:v>
                </c:pt>
                <c:pt idx="14">
                  <c:v>1.839</c:v>
                </c:pt>
                <c:pt idx="15">
                  <c:v>1.7509999999999999</c:v>
                </c:pt>
                <c:pt idx="16">
                  <c:v>2.2709999999999999</c:v>
                </c:pt>
                <c:pt idx="17">
                  <c:v>1.2690000000000001</c:v>
                </c:pt>
                <c:pt idx="18">
                  <c:v>1.0290000000000001</c:v>
                </c:pt>
                <c:pt idx="19">
                  <c:v>1.2629999999999999</c:v>
                </c:pt>
                <c:pt idx="20">
                  <c:v>1.46</c:v>
                </c:pt>
                <c:pt idx="21">
                  <c:v>1.387</c:v>
                </c:pt>
                <c:pt idx="22">
                  <c:v>0.8580000000000001</c:v>
                </c:pt>
                <c:pt idx="23">
                  <c:v>1.738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C6-4DCF-8EF4-9B268D4F82C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C6-4DCF-8EF4-9B268D4F82C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C6-4DCF-8EF4-9B268D4F8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30.962</c:v>
                </c:pt>
                <c:pt idx="1">
                  <c:v>36.546999999999997</c:v>
                </c:pt>
                <c:pt idx="2">
                  <c:v>20.46</c:v>
                </c:pt>
                <c:pt idx="3">
                  <c:v>13.134</c:v>
                </c:pt>
                <c:pt idx="4">
                  <c:v>54.284999999999997</c:v>
                </c:pt>
                <c:pt idx="5">
                  <c:v>58.991000000000007</c:v>
                </c:pt>
                <c:pt idx="6">
                  <c:v>141.13100000000003</c:v>
                </c:pt>
                <c:pt idx="7">
                  <c:v>94.762000000000015</c:v>
                </c:pt>
                <c:pt idx="8">
                  <c:v>141.63</c:v>
                </c:pt>
                <c:pt idx="9">
                  <c:v>63.255000000000003</c:v>
                </c:pt>
                <c:pt idx="10">
                  <c:v>106.73399999999999</c:v>
                </c:pt>
                <c:pt idx="11">
                  <c:v>132.512</c:v>
                </c:pt>
                <c:pt idx="12">
                  <c:v>112.80400000000002</c:v>
                </c:pt>
                <c:pt idx="13">
                  <c:v>130.816</c:v>
                </c:pt>
                <c:pt idx="14">
                  <c:v>93.695999999999998</c:v>
                </c:pt>
                <c:pt idx="15">
                  <c:v>57.695</c:v>
                </c:pt>
                <c:pt idx="16">
                  <c:v>51.070999999999998</c:v>
                </c:pt>
                <c:pt idx="17">
                  <c:v>51.239000000000004</c:v>
                </c:pt>
                <c:pt idx="18">
                  <c:v>78.623999999999995</c:v>
                </c:pt>
                <c:pt idx="19">
                  <c:v>82.474000000000018</c:v>
                </c:pt>
                <c:pt idx="20">
                  <c:v>88.33</c:v>
                </c:pt>
                <c:pt idx="21">
                  <c:v>78.3</c:v>
                </c:pt>
                <c:pt idx="22">
                  <c:v>78.019000000000005</c:v>
                </c:pt>
                <c:pt idx="23">
                  <c:v>48.592999999999996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C6-4DCF-8EF4-9B268D4F8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93.42</c:v>
                </c:pt>
                <c:pt idx="2">
                  <c:v>86.81</c:v>
                </c:pt>
                <c:pt idx="3">
                  <c:v>90</c:v>
                </c:pt>
                <c:pt idx="4">
                  <c:v>91.82</c:v>
                </c:pt>
                <c:pt idx="5">
                  <c:v>93.13</c:v>
                </c:pt>
                <c:pt idx="6">
                  <c:v>111.88</c:v>
                </c:pt>
                <c:pt idx="7">
                  <c:v>113.06</c:v>
                </c:pt>
                <c:pt idx="8">
                  <c:v>103.29</c:v>
                </c:pt>
                <c:pt idx="9">
                  <c:v>95.77</c:v>
                </c:pt>
                <c:pt idx="10">
                  <c:v>98.41</c:v>
                </c:pt>
                <c:pt idx="11">
                  <c:v>100.5</c:v>
                </c:pt>
                <c:pt idx="12">
                  <c:v>99.31</c:v>
                </c:pt>
                <c:pt idx="13">
                  <c:v>100.41</c:v>
                </c:pt>
                <c:pt idx="14">
                  <c:v>99</c:v>
                </c:pt>
                <c:pt idx="15">
                  <c:v>97.32</c:v>
                </c:pt>
                <c:pt idx="16">
                  <c:v>94.95</c:v>
                </c:pt>
                <c:pt idx="17">
                  <c:v>94.88</c:v>
                </c:pt>
                <c:pt idx="18">
                  <c:v>118.7</c:v>
                </c:pt>
                <c:pt idx="19">
                  <c:v>151.93</c:v>
                </c:pt>
                <c:pt idx="20">
                  <c:v>176.09</c:v>
                </c:pt>
                <c:pt idx="21">
                  <c:v>174.71</c:v>
                </c:pt>
                <c:pt idx="22">
                  <c:v>142.15</c:v>
                </c:pt>
                <c:pt idx="23">
                  <c:v>120.38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C6-4DCF-8EF4-9B268D4F8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30.962</v>
      </c>
      <c r="C4" s="18">
        <v>36.546999999999997</v>
      </c>
      <c r="D4" s="18">
        <v>20.46</v>
      </c>
      <c r="E4" s="18">
        <v>13.133999999999999</v>
      </c>
      <c r="F4" s="18">
        <v>54.284999999999997</v>
      </c>
      <c r="G4" s="18">
        <v>58.991000000000007</v>
      </c>
      <c r="H4" s="18">
        <v>141.131</v>
      </c>
      <c r="I4" s="18">
        <v>94.762</v>
      </c>
      <c r="J4" s="18">
        <v>141.63</v>
      </c>
      <c r="K4" s="18">
        <v>63.254999999999995</v>
      </c>
      <c r="L4" s="18">
        <v>106.73399999999999</v>
      </c>
      <c r="M4" s="18">
        <v>132.512</v>
      </c>
      <c r="N4" s="18">
        <v>112.804</v>
      </c>
      <c r="O4" s="18">
        <v>130.816</v>
      </c>
      <c r="P4" s="18">
        <v>93.695999999999998</v>
      </c>
      <c r="Q4" s="18">
        <v>57.694999999999993</v>
      </c>
      <c r="R4" s="18">
        <v>51.070999999999998</v>
      </c>
      <c r="S4" s="18">
        <v>51.238999999999997</v>
      </c>
      <c r="T4" s="18">
        <v>78.623999999999995</v>
      </c>
      <c r="U4" s="18">
        <v>82.47399999999999</v>
      </c>
      <c r="V4" s="18">
        <v>88.33</v>
      </c>
      <c r="W4" s="18">
        <v>78.3</v>
      </c>
      <c r="X4" s="18">
        <v>78.019000000000005</v>
      </c>
      <c r="Y4" s="18">
        <v>48.592999999999989</v>
      </c>
      <c r="Z4" s="19"/>
      <c r="AA4" s="20">
        <f>SUM(B4:Z4)</f>
        <v>1846.0639999999996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93.42</v>
      </c>
      <c r="D7" s="28">
        <v>86.81</v>
      </c>
      <c r="E7" s="28">
        <v>90</v>
      </c>
      <c r="F7" s="28">
        <v>91.82</v>
      </c>
      <c r="G7" s="28">
        <v>93.13</v>
      </c>
      <c r="H7" s="28">
        <v>111.88</v>
      </c>
      <c r="I7" s="28">
        <v>113.06</v>
      </c>
      <c r="J7" s="28">
        <v>103.29</v>
      </c>
      <c r="K7" s="28">
        <v>95.77</v>
      </c>
      <c r="L7" s="28">
        <v>98.41</v>
      </c>
      <c r="M7" s="28">
        <v>100.5</v>
      </c>
      <c r="N7" s="28">
        <v>99.31</v>
      </c>
      <c r="O7" s="28">
        <v>100.41</v>
      </c>
      <c r="P7" s="28">
        <v>99</v>
      </c>
      <c r="Q7" s="28">
        <v>97.32</v>
      </c>
      <c r="R7" s="28">
        <v>94.95</v>
      </c>
      <c r="S7" s="28">
        <v>94.88</v>
      </c>
      <c r="T7" s="28">
        <v>118.7</v>
      </c>
      <c r="U7" s="28">
        <v>151.93</v>
      </c>
      <c r="V7" s="28">
        <v>176.09</v>
      </c>
      <c r="W7" s="28">
        <v>174.71</v>
      </c>
      <c r="X7" s="28">
        <v>142.15</v>
      </c>
      <c r="Y7" s="28">
        <v>120.38</v>
      </c>
      <c r="Z7" s="29"/>
      <c r="AA7" s="30">
        <f>IF(SUM(B7:Z7)&lt;&gt;0,AVERAGEIF(B7:Z7,"&lt;&gt;"""),"")</f>
        <v>110.53833333333336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22.495999999999999</v>
      </c>
      <c r="C12" s="52">
        <v>31.356999999999999</v>
      </c>
      <c r="D12" s="52"/>
      <c r="E12" s="52">
        <v>4.4909999999999997</v>
      </c>
      <c r="F12" s="52">
        <v>45.155999999999999</v>
      </c>
      <c r="G12" s="52">
        <v>48.401000000000003</v>
      </c>
      <c r="H12" s="52">
        <v>95.039999999999992</v>
      </c>
      <c r="I12" s="52">
        <v>68.430000000000007</v>
      </c>
      <c r="J12" s="52">
        <v>78.581999999999994</v>
      </c>
      <c r="K12" s="52">
        <v>40</v>
      </c>
      <c r="L12" s="52">
        <v>82.254000000000005</v>
      </c>
      <c r="M12" s="52">
        <v>109.194</v>
      </c>
      <c r="N12" s="52">
        <v>99.305000000000007</v>
      </c>
      <c r="O12" s="52">
        <v>107.43199999999999</v>
      </c>
      <c r="P12" s="52">
        <v>76.114000000000004</v>
      </c>
      <c r="Q12" s="52">
        <v>42.073999999999998</v>
      </c>
      <c r="R12" s="52">
        <v>39.628999999999998</v>
      </c>
      <c r="S12" s="52">
        <v>39.100999999999999</v>
      </c>
      <c r="T12" s="52">
        <v>47.574000000000005</v>
      </c>
      <c r="U12" s="52">
        <v>49.323999999999998</v>
      </c>
      <c r="V12" s="52">
        <v>50</v>
      </c>
      <c r="W12" s="52">
        <v>50</v>
      </c>
      <c r="X12" s="52">
        <v>48.161000000000001</v>
      </c>
      <c r="Y12" s="52">
        <v>44.686999999999998</v>
      </c>
      <c r="Z12" s="53"/>
      <c r="AA12" s="54">
        <f t="shared" si="0"/>
        <v>1318.8020000000001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2.6470000000000002</v>
      </c>
      <c r="C14" s="57">
        <v>0.64</v>
      </c>
      <c r="D14" s="57">
        <v>0.64</v>
      </c>
      <c r="E14" s="57">
        <v>3.952</v>
      </c>
      <c r="F14" s="57">
        <v>4.9829999999999997</v>
      </c>
      <c r="G14" s="57">
        <v>7.2839999999999998</v>
      </c>
      <c r="H14" s="57">
        <v>0.89900000000000002</v>
      </c>
      <c r="I14" s="57">
        <v>1.028</v>
      </c>
      <c r="J14" s="57">
        <v>16.097000000000001</v>
      </c>
      <c r="K14" s="57">
        <v>2.9340000000000002</v>
      </c>
      <c r="L14" s="57">
        <v>0.98699999999999999</v>
      </c>
      <c r="M14" s="57">
        <v>1.7570000000000001</v>
      </c>
      <c r="N14" s="57">
        <v>1.8069999999999999</v>
      </c>
      <c r="O14" s="57">
        <v>1.859</v>
      </c>
      <c r="P14" s="57">
        <v>1.839</v>
      </c>
      <c r="Q14" s="57">
        <v>1.7509999999999999</v>
      </c>
      <c r="R14" s="57">
        <v>2.2709999999999999</v>
      </c>
      <c r="S14" s="57">
        <v>1.2690000000000001</v>
      </c>
      <c r="T14" s="57">
        <v>1.0290000000000001</v>
      </c>
      <c r="U14" s="57">
        <v>1.2629999999999999</v>
      </c>
      <c r="V14" s="57">
        <v>1.46</v>
      </c>
      <c r="W14" s="57">
        <v>1.387</v>
      </c>
      <c r="X14" s="57">
        <v>0.8580000000000001</v>
      </c>
      <c r="Y14" s="57">
        <v>1.738</v>
      </c>
      <c r="Z14" s="58"/>
      <c r="AA14" s="59">
        <f t="shared" si="0"/>
        <v>62.378999999999998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25.143000000000001</v>
      </c>
      <c r="C16" s="62">
        <f t="shared" ref="C16:Z16" si="1">IF(LEN(C$2)&gt;0,SUM(C10:C15),"")</f>
        <v>31.997</v>
      </c>
      <c r="D16" s="62">
        <f t="shared" si="1"/>
        <v>0.64</v>
      </c>
      <c r="E16" s="62">
        <f t="shared" si="1"/>
        <v>8.4429999999999996</v>
      </c>
      <c r="F16" s="62">
        <f t="shared" si="1"/>
        <v>50.138999999999996</v>
      </c>
      <c r="G16" s="62">
        <f t="shared" si="1"/>
        <v>55.685000000000002</v>
      </c>
      <c r="H16" s="62">
        <f t="shared" si="1"/>
        <v>95.938999999999993</v>
      </c>
      <c r="I16" s="62">
        <f t="shared" si="1"/>
        <v>69.458000000000013</v>
      </c>
      <c r="J16" s="62">
        <f t="shared" si="1"/>
        <v>94.679000000000002</v>
      </c>
      <c r="K16" s="62">
        <f t="shared" si="1"/>
        <v>42.933999999999997</v>
      </c>
      <c r="L16" s="62">
        <f t="shared" si="1"/>
        <v>83.241</v>
      </c>
      <c r="M16" s="62">
        <f t="shared" si="1"/>
        <v>110.95100000000001</v>
      </c>
      <c r="N16" s="62">
        <f t="shared" si="1"/>
        <v>101.11200000000001</v>
      </c>
      <c r="O16" s="62">
        <f t="shared" si="1"/>
        <v>109.29099999999998</v>
      </c>
      <c r="P16" s="62">
        <f t="shared" si="1"/>
        <v>77.953000000000003</v>
      </c>
      <c r="Q16" s="62">
        <f t="shared" si="1"/>
        <v>43.824999999999996</v>
      </c>
      <c r="R16" s="62">
        <f t="shared" si="1"/>
        <v>41.9</v>
      </c>
      <c r="S16" s="62">
        <f t="shared" si="1"/>
        <v>40.369999999999997</v>
      </c>
      <c r="T16" s="62">
        <f t="shared" si="1"/>
        <v>48.603000000000009</v>
      </c>
      <c r="U16" s="62">
        <f t="shared" si="1"/>
        <v>50.586999999999996</v>
      </c>
      <c r="V16" s="62">
        <f t="shared" si="1"/>
        <v>51.46</v>
      </c>
      <c r="W16" s="62">
        <f t="shared" si="1"/>
        <v>51.387</v>
      </c>
      <c r="X16" s="62">
        <f t="shared" si="1"/>
        <v>49.018999999999998</v>
      </c>
      <c r="Y16" s="62">
        <f t="shared" si="1"/>
        <v>46.424999999999997</v>
      </c>
      <c r="Z16" s="63" t="str">
        <f t="shared" si="1"/>
        <v/>
      </c>
      <c r="AA16" s="64">
        <f>SUM(AA10:AA15)</f>
        <v>1381.181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</v>
      </c>
      <c r="J19" s="72">
        <v>5</v>
      </c>
      <c r="K19" s="72">
        <v>8</v>
      </c>
      <c r="L19" s="72">
        <v>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</v>
      </c>
    </row>
    <row r="20" spans="1:27" ht="24.95" customHeight="1" x14ac:dyDescent="0.2">
      <c r="A20" s="75" t="s">
        <v>15</v>
      </c>
      <c r="B20" s="76"/>
      <c r="C20" s="77"/>
      <c r="D20" s="77">
        <v>15.151</v>
      </c>
      <c r="E20" s="77">
        <v>8.6999999999999994E-2</v>
      </c>
      <c r="F20" s="77">
        <v>0.16</v>
      </c>
      <c r="G20" s="77"/>
      <c r="H20" s="77">
        <v>39.155999999999999</v>
      </c>
      <c r="I20" s="77">
        <v>19.268999999999998</v>
      </c>
      <c r="J20" s="77">
        <v>20.893999999999998</v>
      </c>
      <c r="K20" s="77"/>
      <c r="L20" s="77">
        <v>7.7880000000000003</v>
      </c>
      <c r="M20" s="77">
        <v>9.8729999999999993</v>
      </c>
      <c r="N20" s="77">
        <v>2.1999999999999999E-2</v>
      </c>
      <c r="O20" s="77">
        <v>9.9280000000000008</v>
      </c>
      <c r="P20" s="77"/>
      <c r="Q20" s="77"/>
      <c r="R20" s="77"/>
      <c r="S20" s="77">
        <v>9.2070000000000007</v>
      </c>
      <c r="T20" s="77">
        <v>29.170999999999999</v>
      </c>
      <c r="U20" s="77">
        <v>31.887</v>
      </c>
      <c r="V20" s="77">
        <v>36.869999999999997</v>
      </c>
      <c r="W20" s="77">
        <v>26.913</v>
      </c>
      <c r="X20" s="77">
        <v>29</v>
      </c>
      <c r="Y20" s="77">
        <v>0.371</v>
      </c>
      <c r="Z20" s="78"/>
      <c r="AA20" s="79">
        <f t="shared" si="2"/>
        <v>285.74700000000001</v>
      </c>
    </row>
    <row r="21" spans="1:27" ht="24.95" customHeight="1" x14ac:dyDescent="0.2">
      <c r="A21" s="75" t="s">
        <v>16</v>
      </c>
      <c r="B21" s="80">
        <v>5.8190000000000008</v>
      </c>
      <c r="C21" s="81">
        <v>4.5500000000000007</v>
      </c>
      <c r="D21" s="81">
        <v>4.6689999999999996</v>
      </c>
      <c r="E21" s="81">
        <v>4.6040000000000001</v>
      </c>
      <c r="F21" s="81">
        <v>3.9860000000000002</v>
      </c>
      <c r="G21" s="81">
        <v>3.3060000000000005</v>
      </c>
      <c r="H21" s="81">
        <v>6.0359999999999996</v>
      </c>
      <c r="I21" s="81">
        <v>1.0349999999999999</v>
      </c>
      <c r="J21" s="81">
        <v>21.057000000000002</v>
      </c>
      <c r="K21" s="81">
        <v>12.321</v>
      </c>
      <c r="L21" s="81">
        <v>7.7050000000000001</v>
      </c>
      <c r="M21" s="81">
        <v>11.687999999999999</v>
      </c>
      <c r="N21" s="81">
        <v>11.67</v>
      </c>
      <c r="O21" s="81">
        <v>11.597000000000001</v>
      </c>
      <c r="P21" s="81">
        <v>15.743</v>
      </c>
      <c r="Q21" s="81">
        <v>13.870000000000001</v>
      </c>
      <c r="R21" s="81">
        <v>9.1709999999999994</v>
      </c>
      <c r="S21" s="81">
        <v>1.6619999999999999</v>
      </c>
      <c r="T21" s="81">
        <v>0.85</v>
      </c>
      <c r="U21" s="81"/>
      <c r="V21" s="81"/>
      <c r="W21" s="81"/>
      <c r="X21" s="81"/>
      <c r="Y21" s="81">
        <v>1.7969999999999999</v>
      </c>
      <c r="Z21" s="78"/>
      <c r="AA21" s="79">
        <f t="shared" si="2"/>
        <v>153.136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5.8190000000000008</v>
      </c>
      <c r="C25" s="88">
        <f t="shared" ref="C25:Z25" si="3">IF(LEN(C$2)&gt;0,SUM(C19:C24),"")</f>
        <v>4.5500000000000007</v>
      </c>
      <c r="D25" s="88">
        <f t="shared" si="3"/>
        <v>19.82</v>
      </c>
      <c r="E25" s="88">
        <f t="shared" si="3"/>
        <v>4.6909999999999998</v>
      </c>
      <c r="F25" s="88">
        <f t="shared" si="3"/>
        <v>4.1459999999999999</v>
      </c>
      <c r="G25" s="88">
        <f t="shared" si="3"/>
        <v>3.3060000000000005</v>
      </c>
      <c r="H25" s="88">
        <f t="shared" si="3"/>
        <v>45.192</v>
      </c>
      <c r="I25" s="88">
        <f t="shared" si="3"/>
        <v>25.303999999999998</v>
      </c>
      <c r="J25" s="88">
        <f t="shared" si="3"/>
        <v>46.951000000000001</v>
      </c>
      <c r="K25" s="88">
        <f t="shared" si="3"/>
        <v>20.320999999999998</v>
      </c>
      <c r="L25" s="88">
        <f t="shared" si="3"/>
        <v>23.493000000000002</v>
      </c>
      <c r="M25" s="88">
        <f t="shared" si="3"/>
        <v>21.561</v>
      </c>
      <c r="N25" s="88">
        <f t="shared" si="3"/>
        <v>11.692</v>
      </c>
      <c r="O25" s="88">
        <f t="shared" si="3"/>
        <v>21.525000000000002</v>
      </c>
      <c r="P25" s="88">
        <f t="shared" si="3"/>
        <v>15.743</v>
      </c>
      <c r="Q25" s="88">
        <f t="shared" si="3"/>
        <v>13.870000000000001</v>
      </c>
      <c r="R25" s="88">
        <f t="shared" si="3"/>
        <v>9.1709999999999994</v>
      </c>
      <c r="S25" s="88">
        <f t="shared" si="3"/>
        <v>10.869</v>
      </c>
      <c r="T25" s="88">
        <f t="shared" si="3"/>
        <v>30.021000000000001</v>
      </c>
      <c r="U25" s="88">
        <f t="shared" si="3"/>
        <v>31.887</v>
      </c>
      <c r="V25" s="88">
        <f t="shared" si="3"/>
        <v>36.869999999999997</v>
      </c>
      <c r="W25" s="88">
        <f t="shared" si="3"/>
        <v>26.913</v>
      </c>
      <c r="X25" s="88">
        <f t="shared" si="3"/>
        <v>29</v>
      </c>
      <c r="Y25" s="88">
        <f t="shared" si="3"/>
        <v>2.1680000000000001</v>
      </c>
      <c r="Z25" s="89" t="str">
        <f t="shared" si="3"/>
        <v/>
      </c>
      <c r="AA25" s="90">
        <f>SUM(AA19:AA24)</f>
        <v>464.88300000000004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30.962</v>
      </c>
      <c r="C29" s="77">
        <v>36.546999999999997</v>
      </c>
      <c r="D29" s="77">
        <v>20.46</v>
      </c>
      <c r="E29" s="77">
        <v>13.134</v>
      </c>
      <c r="F29" s="77">
        <v>54.284999999999997</v>
      </c>
      <c r="G29" s="77">
        <v>58.991</v>
      </c>
      <c r="H29" s="77">
        <v>141.131</v>
      </c>
      <c r="I29" s="77">
        <v>94.762</v>
      </c>
      <c r="J29" s="77">
        <v>141.63</v>
      </c>
      <c r="K29" s="77">
        <v>63.255000000000003</v>
      </c>
      <c r="L29" s="77">
        <v>106.73399999999999</v>
      </c>
      <c r="M29" s="77">
        <v>132.512</v>
      </c>
      <c r="N29" s="77">
        <v>112.804</v>
      </c>
      <c r="O29" s="77">
        <v>130.816</v>
      </c>
      <c r="P29" s="77">
        <v>93.695999999999998</v>
      </c>
      <c r="Q29" s="77">
        <v>57.695</v>
      </c>
      <c r="R29" s="77">
        <v>51.070999999999998</v>
      </c>
      <c r="S29" s="77">
        <v>51.238999999999997</v>
      </c>
      <c r="T29" s="77">
        <v>78.623999999999995</v>
      </c>
      <c r="U29" s="77">
        <v>82.474000000000004</v>
      </c>
      <c r="V29" s="77">
        <v>88.33</v>
      </c>
      <c r="W29" s="77">
        <v>78.3</v>
      </c>
      <c r="X29" s="77">
        <v>78.019000000000005</v>
      </c>
      <c r="Y29" s="77">
        <v>48.593000000000004</v>
      </c>
      <c r="Z29" s="78"/>
      <c r="AA29" s="79">
        <f>SUM(B29:Z29)</f>
        <v>1846.0639999999996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30.962</v>
      </c>
      <c r="C31" s="62">
        <f t="shared" ref="C31:Z31" si="4">IF(LEN(C$2)&gt;0,SUM(C28:C30),"")</f>
        <v>36.546999999999997</v>
      </c>
      <c r="D31" s="62">
        <f t="shared" si="4"/>
        <v>20.46</v>
      </c>
      <c r="E31" s="62">
        <f t="shared" si="4"/>
        <v>13.134</v>
      </c>
      <c r="F31" s="62">
        <f t="shared" si="4"/>
        <v>54.284999999999997</v>
      </c>
      <c r="G31" s="62">
        <f t="shared" si="4"/>
        <v>58.991</v>
      </c>
      <c r="H31" s="62">
        <f t="shared" si="4"/>
        <v>141.131</v>
      </c>
      <c r="I31" s="62">
        <f t="shared" si="4"/>
        <v>94.762</v>
      </c>
      <c r="J31" s="62">
        <f t="shared" si="4"/>
        <v>141.63</v>
      </c>
      <c r="K31" s="62">
        <f t="shared" si="4"/>
        <v>63.255000000000003</v>
      </c>
      <c r="L31" s="62">
        <f t="shared" si="4"/>
        <v>106.73399999999999</v>
      </c>
      <c r="M31" s="62">
        <f t="shared" si="4"/>
        <v>132.512</v>
      </c>
      <c r="N31" s="62">
        <f t="shared" si="4"/>
        <v>112.804</v>
      </c>
      <c r="O31" s="62">
        <f t="shared" si="4"/>
        <v>130.816</v>
      </c>
      <c r="P31" s="62">
        <f t="shared" si="4"/>
        <v>93.695999999999998</v>
      </c>
      <c r="Q31" s="62">
        <f t="shared" si="4"/>
        <v>57.695</v>
      </c>
      <c r="R31" s="62">
        <f t="shared" si="4"/>
        <v>51.070999999999998</v>
      </c>
      <c r="S31" s="62">
        <f t="shared" si="4"/>
        <v>51.238999999999997</v>
      </c>
      <c r="T31" s="62">
        <f t="shared" si="4"/>
        <v>78.623999999999995</v>
      </c>
      <c r="U31" s="62">
        <f t="shared" si="4"/>
        <v>82.474000000000004</v>
      </c>
      <c r="V31" s="62">
        <f t="shared" si="4"/>
        <v>88.33</v>
      </c>
      <c r="W31" s="62">
        <f t="shared" si="4"/>
        <v>78.3</v>
      </c>
      <c r="X31" s="62">
        <f t="shared" si="4"/>
        <v>78.019000000000005</v>
      </c>
      <c r="Y31" s="62">
        <f t="shared" si="4"/>
        <v>48.593000000000004</v>
      </c>
      <c r="Z31" s="63" t="str">
        <f t="shared" si="4"/>
        <v/>
      </c>
      <c r="AA31" s="64">
        <f>SUM(AA28:AA30)</f>
        <v>1846.0639999999996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30.962000000000003</v>
      </c>
      <c r="C51" s="88">
        <f t="shared" si="10"/>
        <v>36.546999999999997</v>
      </c>
      <c r="D51" s="88">
        <f t="shared" si="10"/>
        <v>20.46</v>
      </c>
      <c r="E51" s="88">
        <f t="shared" si="10"/>
        <v>13.134</v>
      </c>
      <c r="F51" s="88">
        <f t="shared" si="10"/>
        <v>54.284999999999997</v>
      </c>
      <c r="G51" s="88">
        <f t="shared" si="10"/>
        <v>58.991</v>
      </c>
      <c r="H51" s="88">
        <f t="shared" si="10"/>
        <v>141.131</v>
      </c>
      <c r="I51" s="88">
        <f t="shared" si="10"/>
        <v>94.762000000000015</v>
      </c>
      <c r="J51" s="88">
        <f t="shared" si="10"/>
        <v>141.63</v>
      </c>
      <c r="K51" s="88">
        <f t="shared" si="10"/>
        <v>63.254999999999995</v>
      </c>
      <c r="L51" s="88">
        <f t="shared" si="10"/>
        <v>106.73400000000001</v>
      </c>
      <c r="M51" s="88">
        <f t="shared" si="10"/>
        <v>132.512</v>
      </c>
      <c r="N51" s="88">
        <f t="shared" si="10"/>
        <v>112.804</v>
      </c>
      <c r="O51" s="88">
        <f t="shared" si="10"/>
        <v>130.81599999999997</v>
      </c>
      <c r="P51" s="88">
        <f t="shared" si="10"/>
        <v>93.695999999999998</v>
      </c>
      <c r="Q51" s="88">
        <f t="shared" si="10"/>
        <v>57.694999999999993</v>
      </c>
      <c r="R51" s="88">
        <f t="shared" si="10"/>
        <v>51.070999999999998</v>
      </c>
      <c r="S51" s="88">
        <f t="shared" si="10"/>
        <v>51.238999999999997</v>
      </c>
      <c r="T51" s="88">
        <f t="shared" si="10"/>
        <v>78.624000000000009</v>
      </c>
      <c r="U51" s="88">
        <f t="shared" si="10"/>
        <v>82.47399999999999</v>
      </c>
      <c r="V51" s="88">
        <f t="shared" si="10"/>
        <v>88.33</v>
      </c>
      <c r="W51" s="88">
        <f t="shared" si="10"/>
        <v>78.3</v>
      </c>
      <c r="X51" s="88">
        <f t="shared" si="10"/>
        <v>78.019000000000005</v>
      </c>
      <c r="Y51" s="88">
        <f t="shared" si="10"/>
        <v>48.592999999999996</v>
      </c>
      <c r="Z51" s="89" t="str">
        <f t="shared" si="10"/>
        <v/>
      </c>
      <c r="AA51" s="104">
        <f>SUM(B51:Z51)</f>
        <v>1846.0639999999996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30.962</v>
      </c>
      <c r="C4" s="18">
        <v>36.546999999999997</v>
      </c>
      <c r="D4" s="18">
        <v>20.46</v>
      </c>
      <c r="E4" s="18">
        <v>13.134</v>
      </c>
      <c r="F4" s="18">
        <v>54.284999999999997</v>
      </c>
      <c r="G4" s="18">
        <v>58.991000000000007</v>
      </c>
      <c r="H4" s="18">
        <v>141.13100000000003</v>
      </c>
      <c r="I4" s="18">
        <v>94.762000000000015</v>
      </c>
      <c r="J4" s="18">
        <v>141.63</v>
      </c>
      <c r="K4" s="18">
        <v>63.255000000000003</v>
      </c>
      <c r="L4" s="18">
        <v>106.73399999999999</v>
      </c>
      <c r="M4" s="18">
        <v>132.512</v>
      </c>
      <c r="N4" s="18">
        <v>112.80400000000002</v>
      </c>
      <c r="O4" s="18">
        <v>130.816</v>
      </c>
      <c r="P4" s="18">
        <v>93.695999999999998</v>
      </c>
      <c r="Q4" s="18">
        <v>57.695</v>
      </c>
      <c r="R4" s="18">
        <v>51.070999999999998</v>
      </c>
      <c r="S4" s="18">
        <v>51.239000000000004</v>
      </c>
      <c r="T4" s="18">
        <v>78.623999999999995</v>
      </c>
      <c r="U4" s="18">
        <v>82.474000000000018</v>
      </c>
      <c r="V4" s="18">
        <v>88.33</v>
      </c>
      <c r="W4" s="18">
        <v>78.3</v>
      </c>
      <c r="X4" s="18">
        <v>78.019000000000005</v>
      </c>
      <c r="Y4" s="18">
        <v>48.592999999999996</v>
      </c>
      <c r="Z4" s="19"/>
      <c r="AA4" s="20">
        <f>SUM(B4:Z4)</f>
        <v>1846.0639999999996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93.42</v>
      </c>
      <c r="D7" s="28">
        <v>86.81</v>
      </c>
      <c r="E7" s="28">
        <v>90</v>
      </c>
      <c r="F7" s="28">
        <v>91.82</v>
      </c>
      <c r="G7" s="28">
        <v>93.13</v>
      </c>
      <c r="H7" s="28">
        <v>111.88</v>
      </c>
      <c r="I7" s="28">
        <v>113.06</v>
      </c>
      <c r="J7" s="28">
        <v>103.29</v>
      </c>
      <c r="K7" s="28">
        <v>95.77</v>
      </c>
      <c r="L7" s="28">
        <v>98.41</v>
      </c>
      <c r="M7" s="28">
        <v>100.5</v>
      </c>
      <c r="N7" s="28">
        <v>99.31</v>
      </c>
      <c r="O7" s="28">
        <v>100.41</v>
      </c>
      <c r="P7" s="28">
        <v>99</v>
      </c>
      <c r="Q7" s="28">
        <v>97.32</v>
      </c>
      <c r="R7" s="28">
        <v>94.95</v>
      </c>
      <c r="S7" s="28">
        <v>94.88</v>
      </c>
      <c r="T7" s="28">
        <v>118.7</v>
      </c>
      <c r="U7" s="28">
        <v>151.93</v>
      </c>
      <c r="V7" s="28">
        <v>176.09</v>
      </c>
      <c r="W7" s="28">
        <v>174.71</v>
      </c>
      <c r="X7" s="28">
        <v>142.15</v>
      </c>
      <c r="Y7" s="28">
        <v>120.38</v>
      </c>
      <c r="Z7" s="29"/>
      <c r="AA7" s="30">
        <f>IF(SUM(B7:Z7)&lt;&gt;0,AVERAGEIF(B7:Z7,"&lt;&gt;"""),"")</f>
        <v>110.53833333333336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8.9999999999999993E-3</v>
      </c>
      <c r="C14" s="57">
        <v>5.0999999999999997E-2</v>
      </c>
      <c r="D14" s="57">
        <v>8.2000000000000003E-2</v>
      </c>
      <c r="E14" s="57">
        <v>2.5999999999999999E-2</v>
      </c>
      <c r="F14" s="57"/>
      <c r="G14" s="57"/>
      <c r="H14" s="57">
        <v>15.1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15.267999999999999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8.9999999999999993E-3</v>
      </c>
      <c r="C16" s="62">
        <f t="shared" ref="C16:Z16" si="1">IF(LEN(C$2)&gt;0,SUM(C10:C15),"")</f>
        <v>5.0999999999999997E-2</v>
      </c>
      <c r="D16" s="62">
        <f t="shared" si="1"/>
        <v>8.2000000000000003E-2</v>
      </c>
      <c r="E16" s="62">
        <f t="shared" si="1"/>
        <v>2.5999999999999999E-2</v>
      </c>
      <c r="F16" s="62">
        <f t="shared" si="1"/>
        <v>0</v>
      </c>
      <c r="G16" s="62">
        <f t="shared" si="1"/>
        <v>0</v>
      </c>
      <c r="H16" s="62">
        <f t="shared" si="1"/>
        <v>15.1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15.267999999999999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70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190</v>
      </c>
    </row>
    <row r="20" spans="1:27" ht="24.95" customHeight="1" x14ac:dyDescent="0.2">
      <c r="A20" s="75" t="s">
        <v>15</v>
      </c>
      <c r="B20" s="76">
        <v>9.8000000000000007</v>
      </c>
      <c r="C20" s="77">
        <v>13.33</v>
      </c>
      <c r="D20" s="77"/>
      <c r="E20" s="77"/>
      <c r="F20" s="77"/>
      <c r="G20" s="77">
        <v>0.92900000000000005</v>
      </c>
      <c r="H20" s="77">
        <v>3.79</v>
      </c>
      <c r="I20" s="77">
        <v>22.478000000000002</v>
      </c>
      <c r="J20" s="77">
        <v>40.564999999999998</v>
      </c>
      <c r="K20" s="77">
        <v>0.16799999999999998</v>
      </c>
      <c r="L20" s="77">
        <v>4.9260000000000002</v>
      </c>
      <c r="M20" s="77">
        <v>13.188000000000001</v>
      </c>
      <c r="N20" s="77">
        <v>3.782</v>
      </c>
      <c r="O20" s="77">
        <v>12.576999999999998</v>
      </c>
      <c r="P20" s="77">
        <v>4.9969999999999999</v>
      </c>
      <c r="Q20" s="77">
        <v>0.20200000000000001</v>
      </c>
      <c r="R20" s="77">
        <v>2.1999999999999999E-2</v>
      </c>
      <c r="S20" s="77"/>
      <c r="T20" s="77">
        <v>0.22</v>
      </c>
      <c r="U20" s="77">
        <v>2.5550000000000002</v>
      </c>
      <c r="V20" s="77">
        <v>5</v>
      </c>
      <c r="W20" s="77"/>
      <c r="X20" s="77">
        <v>4.5529999999999999</v>
      </c>
      <c r="Y20" s="77">
        <v>0.995</v>
      </c>
      <c r="Z20" s="78"/>
      <c r="AA20" s="79">
        <f t="shared" si="2"/>
        <v>144.077</v>
      </c>
    </row>
    <row r="21" spans="1:27" ht="24.95" customHeight="1" x14ac:dyDescent="0.2">
      <c r="A21" s="75" t="s">
        <v>16</v>
      </c>
      <c r="B21" s="80">
        <v>21.152999999999999</v>
      </c>
      <c r="C21" s="81">
        <v>23.166</v>
      </c>
      <c r="D21" s="81">
        <v>20.378</v>
      </c>
      <c r="E21" s="81">
        <v>13.108000000000001</v>
      </c>
      <c r="F21" s="81">
        <v>4.2850000000000001</v>
      </c>
      <c r="G21" s="81">
        <v>8.0619999999999994</v>
      </c>
      <c r="H21" s="81">
        <v>52.240999999999993</v>
      </c>
      <c r="I21" s="81">
        <v>72.284000000000006</v>
      </c>
      <c r="J21" s="81">
        <v>101.065</v>
      </c>
      <c r="K21" s="81">
        <v>63.086999999999996</v>
      </c>
      <c r="L21" s="81">
        <v>101.80800000000001</v>
      </c>
      <c r="M21" s="81">
        <v>119.32400000000003</v>
      </c>
      <c r="N21" s="81">
        <v>109.02200000000001</v>
      </c>
      <c r="O21" s="81">
        <v>118.23900000000002</v>
      </c>
      <c r="P21" s="81">
        <v>88.698999999999998</v>
      </c>
      <c r="Q21" s="81">
        <v>57.493000000000002</v>
      </c>
      <c r="R21" s="81">
        <v>51.048999999999999</v>
      </c>
      <c r="S21" s="81">
        <v>31.239000000000001</v>
      </c>
      <c r="T21" s="81">
        <v>78.403999999999996</v>
      </c>
      <c r="U21" s="81">
        <v>79.919000000000011</v>
      </c>
      <c r="V21" s="81">
        <v>83.33</v>
      </c>
      <c r="W21" s="81">
        <v>78.3</v>
      </c>
      <c r="X21" s="81">
        <v>73.466000000000008</v>
      </c>
      <c r="Y21" s="81">
        <v>47.597999999999999</v>
      </c>
      <c r="Z21" s="78"/>
      <c r="AA21" s="79">
        <f t="shared" si="2"/>
        <v>1496.7190000000001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30.952999999999999</v>
      </c>
      <c r="C25" s="88">
        <f t="shared" si="3"/>
        <v>36.496000000000002</v>
      </c>
      <c r="D25" s="88">
        <f t="shared" si="3"/>
        <v>20.378</v>
      </c>
      <c r="E25" s="88">
        <f t="shared" si="3"/>
        <v>13.108000000000001</v>
      </c>
      <c r="F25" s="88">
        <f t="shared" si="3"/>
        <v>54.284999999999997</v>
      </c>
      <c r="G25" s="88">
        <f t="shared" si="3"/>
        <v>58.991</v>
      </c>
      <c r="H25" s="88">
        <f t="shared" si="3"/>
        <v>126.03100000000001</v>
      </c>
      <c r="I25" s="88">
        <f t="shared" si="3"/>
        <v>94.762</v>
      </c>
      <c r="J25" s="88">
        <f t="shared" si="3"/>
        <v>141.63</v>
      </c>
      <c r="K25" s="88">
        <f t="shared" si="3"/>
        <v>63.254999999999995</v>
      </c>
      <c r="L25" s="88">
        <f t="shared" si="3"/>
        <v>106.73400000000001</v>
      </c>
      <c r="M25" s="88">
        <f t="shared" si="3"/>
        <v>132.51200000000003</v>
      </c>
      <c r="N25" s="88">
        <f t="shared" si="3"/>
        <v>112.804</v>
      </c>
      <c r="O25" s="88">
        <f t="shared" si="3"/>
        <v>130.81600000000003</v>
      </c>
      <c r="P25" s="88">
        <f t="shared" si="3"/>
        <v>93.695999999999998</v>
      </c>
      <c r="Q25" s="88">
        <f t="shared" si="3"/>
        <v>57.695</v>
      </c>
      <c r="R25" s="88">
        <f t="shared" si="3"/>
        <v>51.070999999999998</v>
      </c>
      <c r="S25" s="88">
        <f t="shared" si="3"/>
        <v>51.239000000000004</v>
      </c>
      <c r="T25" s="88">
        <f t="shared" si="3"/>
        <v>78.623999999999995</v>
      </c>
      <c r="U25" s="88">
        <f t="shared" si="3"/>
        <v>82.474000000000018</v>
      </c>
      <c r="V25" s="88">
        <f t="shared" si="3"/>
        <v>88.33</v>
      </c>
      <c r="W25" s="88">
        <f t="shared" si="3"/>
        <v>78.3</v>
      </c>
      <c r="X25" s="88">
        <f t="shared" si="3"/>
        <v>78.019000000000005</v>
      </c>
      <c r="Y25" s="88">
        <f t="shared" si="3"/>
        <v>48.592999999999996</v>
      </c>
      <c r="Z25" s="89">
        <f t="shared" si="3"/>
        <v>0</v>
      </c>
      <c r="AA25" s="90">
        <f t="shared" si="3"/>
        <v>1830.796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30.962</v>
      </c>
      <c r="C29" s="77">
        <v>36.546999999999997</v>
      </c>
      <c r="D29" s="77">
        <v>20.46</v>
      </c>
      <c r="E29" s="77">
        <v>13.134</v>
      </c>
      <c r="F29" s="77">
        <v>54.284999999999997</v>
      </c>
      <c r="G29" s="77">
        <v>58.991</v>
      </c>
      <c r="H29" s="77">
        <v>141.131</v>
      </c>
      <c r="I29" s="77">
        <v>94.762</v>
      </c>
      <c r="J29" s="77">
        <v>141.63</v>
      </c>
      <c r="K29" s="77">
        <v>63.255000000000003</v>
      </c>
      <c r="L29" s="77">
        <v>106.73399999999999</v>
      </c>
      <c r="M29" s="77">
        <v>132.512</v>
      </c>
      <c r="N29" s="77">
        <v>112.804</v>
      </c>
      <c r="O29" s="77">
        <v>130.816</v>
      </c>
      <c r="P29" s="77">
        <v>93.695999999999998</v>
      </c>
      <c r="Q29" s="77">
        <v>57.695</v>
      </c>
      <c r="R29" s="77">
        <v>51.070999999999998</v>
      </c>
      <c r="S29" s="77">
        <v>51.238999999999997</v>
      </c>
      <c r="T29" s="77">
        <v>78.623999999999995</v>
      </c>
      <c r="U29" s="77">
        <v>82.474000000000004</v>
      </c>
      <c r="V29" s="77">
        <v>88.33</v>
      </c>
      <c r="W29" s="77">
        <v>78.3</v>
      </c>
      <c r="X29" s="77">
        <v>78.019000000000005</v>
      </c>
      <c r="Y29" s="77">
        <v>48.593000000000004</v>
      </c>
      <c r="Z29" s="78"/>
      <c r="AA29" s="79">
        <f>SUM(B29:Z29)</f>
        <v>1846.0639999999996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30.962</v>
      </c>
      <c r="C31" s="62">
        <f t="shared" si="4"/>
        <v>36.546999999999997</v>
      </c>
      <c r="D31" s="62">
        <f t="shared" si="4"/>
        <v>20.46</v>
      </c>
      <c r="E31" s="62">
        <f t="shared" si="4"/>
        <v>13.134</v>
      </c>
      <c r="F31" s="62">
        <f t="shared" si="4"/>
        <v>54.284999999999997</v>
      </c>
      <c r="G31" s="62">
        <f t="shared" si="4"/>
        <v>58.991</v>
      </c>
      <c r="H31" s="62">
        <f t="shared" si="4"/>
        <v>141.131</v>
      </c>
      <c r="I31" s="62">
        <f t="shared" si="4"/>
        <v>94.762</v>
      </c>
      <c r="J31" s="62">
        <f t="shared" si="4"/>
        <v>141.63</v>
      </c>
      <c r="K31" s="62">
        <f t="shared" si="4"/>
        <v>63.255000000000003</v>
      </c>
      <c r="L31" s="62">
        <f t="shared" si="4"/>
        <v>106.73399999999999</v>
      </c>
      <c r="M31" s="62">
        <f t="shared" si="4"/>
        <v>132.512</v>
      </c>
      <c r="N31" s="62">
        <f t="shared" si="4"/>
        <v>112.804</v>
      </c>
      <c r="O31" s="62">
        <f t="shared" si="4"/>
        <v>130.816</v>
      </c>
      <c r="P31" s="62">
        <f t="shared" si="4"/>
        <v>93.695999999999998</v>
      </c>
      <c r="Q31" s="62">
        <f t="shared" si="4"/>
        <v>57.695</v>
      </c>
      <c r="R31" s="62">
        <f t="shared" si="4"/>
        <v>51.070999999999998</v>
      </c>
      <c r="S31" s="62">
        <f t="shared" si="4"/>
        <v>51.238999999999997</v>
      </c>
      <c r="T31" s="62">
        <f t="shared" si="4"/>
        <v>78.623999999999995</v>
      </c>
      <c r="U31" s="62">
        <f t="shared" si="4"/>
        <v>82.474000000000004</v>
      </c>
      <c r="V31" s="62">
        <f t="shared" si="4"/>
        <v>88.33</v>
      </c>
      <c r="W31" s="62">
        <f t="shared" si="4"/>
        <v>78.3</v>
      </c>
      <c r="X31" s="62">
        <f t="shared" si="4"/>
        <v>78.019000000000005</v>
      </c>
      <c r="Y31" s="62">
        <f t="shared" si="4"/>
        <v>48.593000000000004</v>
      </c>
      <c r="Z31" s="63">
        <f t="shared" si="4"/>
        <v>0</v>
      </c>
      <c r="AA31" s="64">
        <f t="shared" si="4"/>
        <v>1846.0639999999996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30.962</v>
      </c>
      <c r="C51" s="88">
        <f t="shared" si="10"/>
        <v>36.547000000000004</v>
      </c>
      <c r="D51" s="88">
        <f t="shared" si="10"/>
        <v>20.46</v>
      </c>
      <c r="E51" s="88">
        <f t="shared" si="10"/>
        <v>13.134</v>
      </c>
      <c r="F51" s="88">
        <f t="shared" si="10"/>
        <v>54.284999999999997</v>
      </c>
      <c r="G51" s="88">
        <f t="shared" si="10"/>
        <v>58.991</v>
      </c>
      <c r="H51" s="88">
        <f t="shared" si="10"/>
        <v>141.131</v>
      </c>
      <c r="I51" s="88">
        <f t="shared" si="10"/>
        <v>94.762</v>
      </c>
      <c r="J51" s="88">
        <f t="shared" si="10"/>
        <v>141.63</v>
      </c>
      <c r="K51" s="88">
        <f t="shared" si="10"/>
        <v>63.254999999999995</v>
      </c>
      <c r="L51" s="88">
        <f t="shared" si="10"/>
        <v>106.73400000000001</v>
      </c>
      <c r="M51" s="88">
        <f t="shared" si="10"/>
        <v>132.51200000000003</v>
      </c>
      <c r="N51" s="88">
        <f t="shared" si="10"/>
        <v>112.804</v>
      </c>
      <c r="O51" s="88">
        <f t="shared" si="10"/>
        <v>130.81600000000003</v>
      </c>
      <c r="P51" s="88">
        <f t="shared" si="10"/>
        <v>93.695999999999998</v>
      </c>
      <c r="Q51" s="88">
        <f t="shared" si="10"/>
        <v>57.695</v>
      </c>
      <c r="R51" s="88">
        <f t="shared" si="10"/>
        <v>51.070999999999998</v>
      </c>
      <c r="S51" s="88">
        <f t="shared" si="10"/>
        <v>51.239000000000004</v>
      </c>
      <c r="T51" s="88">
        <f t="shared" si="10"/>
        <v>78.623999999999995</v>
      </c>
      <c r="U51" s="88">
        <f t="shared" si="10"/>
        <v>82.474000000000018</v>
      </c>
      <c r="V51" s="88">
        <f t="shared" si="10"/>
        <v>88.33</v>
      </c>
      <c r="W51" s="88">
        <f t="shared" si="10"/>
        <v>78.3</v>
      </c>
      <c r="X51" s="88">
        <f t="shared" si="10"/>
        <v>78.019000000000005</v>
      </c>
      <c r="Y51" s="88">
        <f t="shared" si="10"/>
        <v>48.592999999999996</v>
      </c>
      <c r="Z51" s="89">
        <f t="shared" si="10"/>
        <v>0</v>
      </c>
      <c r="AA51" s="104">
        <f>SUM(B51:Z51)</f>
        <v>1846.0639999999999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93.42</v>
      </c>
      <c r="D7" s="117">
        <v>86.81</v>
      </c>
      <c r="E7" s="117">
        <v>90</v>
      </c>
      <c r="F7" s="117">
        <v>91.82</v>
      </c>
      <c r="G7" s="117">
        <v>93.13</v>
      </c>
      <c r="H7" s="117">
        <v>111.88</v>
      </c>
      <c r="I7" s="117">
        <v>113.06</v>
      </c>
      <c r="J7" s="117">
        <v>103.29</v>
      </c>
      <c r="K7" s="117">
        <v>95.77</v>
      </c>
      <c r="L7" s="117">
        <v>98.41</v>
      </c>
      <c r="M7" s="117">
        <v>100.5</v>
      </c>
      <c r="N7" s="117">
        <v>99.31</v>
      </c>
      <c r="O7" s="117">
        <v>100.41</v>
      </c>
      <c r="P7" s="117">
        <v>99</v>
      </c>
      <c r="Q7" s="117">
        <v>97.32</v>
      </c>
      <c r="R7" s="117">
        <v>94.95</v>
      </c>
      <c r="S7" s="117">
        <v>94.88</v>
      </c>
      <c r="T7" s="117">
        <v>118.7</v>
      </c>
      <c r="U7" s="117">
        <v>151.93</v>
      </c>
      <c r="V7" s="117">
        <v>176.09</v>
      </c>
      <c r="W7" s="117">
        <v>174.71</v>
      </c>
      <c r="X7" s="117">
        <v>142.15</v>
      </c>
      <c r="Y7" s="117">
        <v>120.38</v>
      </c>
      <c r="Z7" s="118"/>
      <c r="AA7" s="119">
        <f>IF(SUM(B7:Z7)&lt;&gt;0,AVERAGEIF(B7:Z7,"&lt;&gt;"""),"")</f>
        <v>110.53833333333336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2023-07-03T13:22:12Z</dcterms:created>
  <dcterms:modified xsi:type="dcterms:W3CDTF">2023-07-03T13:22:13Z</dcterms:modified>
</cp:coreProperties>
</file>