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<sst xmlns="http://schemas.openxmlformats.org/spreadsheetml/2006/main" count="117" uniqueCount="53">
  <si>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02/07/2023 16:23:12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</si>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</sst>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29-4A37-ACA5-04610D4749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29-4A37-ACA5-04610D4749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54.356000000000002</c:v>
                </c:pt>
                <c:pt idx="2">
                  <c:v>71.393000000000001</c:v>
                </c:pt>
                <c:pt idx="3">
                  <c:v>43.985999999999997</c:v>
                </c:pt>
                <c:pt idx="4">
                  <c:v>35</c:v>
                </c:pt>
                <c:pt idx="5">
                  <c:v>53.405999999999999</c:v>
                </c:pt>
                <c:pt idx="6">
                  <c:v>63.746000000000002</c:v>
                </c:pt>
                <c:pt idx="7">
                  <c:v>68.463999999999999</c:v>
                </c:pt>
                <c:pt idx="8">
                  <c:v>65.265000000000001</c:v>
                </c:pt>
                <c:pt idx="9">
                  <c:v>42.408999999999999</c:v>
                </c:pt>
                <c:pt idx="10">
                  <c:v>35.997</c:v>
                </c:pt>
                <c:pt idx="11">
                  <c:v>27.614000000000001</c:v>
                </c:pt>
                <c:pt idx="12">
                  <c:v>34.04</c:v>
                </c:pt>
                <c:pt idx="13">
                  <c:v>41.88</c:v>
                </c:pt>
                <c:pt idx="16">
                  <c:v>1.9239999999999999</c:v>
                </c:pt>
                <c:pt idx="17">
                  <c:v>10.917</c:v>
                </c:pt>
                <c:pt idx="19">
                  <c:v>116.758</c:v>
                </c:pt>
                <c:pt idx="20">
                  <c:v>125.45400000000001</c:v>
                </c:pt>
                <c:pt idx="21">
                  <c:v>130.22400000000002</c:v>
                </c:pt>
                <c:pt idx="22">
                  <c:v>101.12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29-4A37-ACA5-04610D4749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29-4A37-ACA5-04610D4749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6.7430000000000003</c:v>
                </c:pt>
                <c:pt idx="1">
                  <c:v>4.4119999999999999</c:v>
                </c:pt>
                <c:pt idx="2">
                  <c:v>4.306</c:v>
                </c:pt>
                <c:pt idx="3">
                  <c:v>3.6520000000000001</c:v>
                </c:pt>
                <c:pt idx="4">
                  <c:v>15.858000000000001</c:v>
                </c:pt>
                <c:pt idx="5">
                  <c:v>27.491999999999997</c:v>
                </c:pt>
                <c:pt idx="6">
                  <c:v>25.502000000000002</c:v>
                </c:pt>
                <c:pt idx="7">
                  <c:v>47.631</c:v>
                </c:pt>
                <c:pt idx="8">
                  <c:v>57.698000000000008</c:v>
                </c:pt>
                <c:pt idx="9">
                  <c:v>64.593999999999994</c:v>
                </c:pt>
                <c:pt idx="10">
                  <c:v>49.521999999999998</c:v>
                </c:pt>
                <c:pt idx="11">
                  <c:v>32.494</c:v>
                </c:pt>
                <c:pt idx="12">
                  <c:v>12.378</c:v>
                </c:pt>
                <c:pt idx="13">
                  <c:v>3.3150000000000004</c:v>
                </c:pt>
                <c:pt idx="14">
                  <c:v>28.376999999999999</c:v>
                </c:pt>
                <c:pt idx="15">
                  <c:v>41.504999999999995</c:v>
                </c:pt>
                <c:pt idx="16">
                  <c:v>51.567999999999998</c:v>
                </c:pt>
                <c:pt idx="17">
                  <c:v>50.46</c:v>
                </c:pt>
                <c:pt idx="18">
                  <c:v>40.960999999999999</c:v>
                </c:pt>
                <c:pt idx="19">
                  <c:v>24.786000000000001</c:v>
                </c:pt>
                <c:pt idx="20">
                  <c:v>19.790999999999997</c:v>
                </c:pt>
                <c:pt idx="21">
                  <c:v>8.8199999999999985</c:v>
                </c:pt>
                <c:pt idx="22">
                  <c:v>18.803000000000001</c:v>
                </c:pt>
                <c:pt idx="23">
                  <c:v>10.726999999999999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29-4A37-ACA5-04610D4749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29-4A37-ACA5-04610D4749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29-4A37-ACA5-04610D474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63.011999999999993</c:v>
                </c:pt>
                <c:pt idx="1">
                  <c:v>65.573999999999998</c:v>
                </c:pt>
                <c:pt idx="2">
                  <c:v>81.515999999999991</c:v>
                </c:pt>
                <c:pt idx="3">
                  <c:v>54.399999999999991</c:v>
                </c:pt>
                <c:pt idx="4">
                  <c:v>57.608000000000004</c:v>
                </c:pt>
                <c:pt idx="5">
                  <c:v>82.60299999999998</c:v>
                </c:pt>
                <c:pt idx="6">
                  <c:v>90.772999999999996</c:v>
                </c:pt>
                <c:pt idx="7">
                  <c:v>146.06500000000003</c:v>
                </c:pt>
                <c:pt idx="8">
                  <c:v>153.501</c:v>
                </c:pt>
                <c:pt idx="9">
                  <c:v>117.10000000000001</c:v>
                </c:pt>
                <c:pt idx="10">
                  <c:v>137.459</c:v>
                </c:pt>
                <c:pt idx="11">
                  <c:v>133.309</c:v>
                </c:pt>
                <c:pt idx="12">
                  <c:v>119.727</c:v>
                </c:pt>
                <c:pt idx="13">
                  <c:v>118.193</c:v>
                </c:pt>
                <c:pt idx="14">
                  <c:v>106.613</c:v>
                </c:pt>
                <c:pt idx="15">
                  <c:v>83.432999999999993</c:v>
                </c:pt>
                <c:pt idx="16">
                  <c:v>118.86900000000001</c:v>
                </c:pt>
                <c:pt idx="17">
                  <c:v>126.88900000000001</c:v>
                </c:pt>
                <c:pt idx="18">
                  <c:v>87.433000000000007</c:v>
                </c:pt>
                <c:pt idx="19">
                  <c:v>142.77699999999999</c:v>
                </c:pt>
                <c:pt idx="20">
                  <c:v>145.245</c:v>
                </c:pt>
                <c:pt idx="21">
                  <c:v>139.04399999999998</c:v>
                </c:pt>
                <c:pt idx="22">
                  <c:v>120.20700000000001</c:v>
                </c:pt>
                <c:pt idx="23">
                  <c:v>47.192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529-4A37-ACA5-04610D474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116.31</c:v>
                </c:pt>
                <c:pt idx="1">
                  <c:v>104</c:v>
                </c:pt>
                <c:pt idx="2">
                  <c:v>100</c:v>
                </c:pt>
                <c:pt idx="3">
                  <c:v>99.85</c:v>
                </c:pt>
                <c:pt idx="4">
                  <c:v>96.26</c:v>
                </c:pt>
                <c:pt idx="5">
                  <c:v>93.74</c:v>
                </c:pt>
                <c:pt idx="6">
                  <c:v>93.77</c:v>
                </c:pt>
                <c:pt idx="7">
                  <c:v>105.49</c:v>
                </c:pt>
                <c:pt idx="8">
                  <c:v>104.23</c:v>
                </c:pt>
                <c:pt idx="9">
                  <c:v>95.93</c:v>
                </c:pt>
                <c:pt idx="10">
                  <c:v>104.97</c:v>
                </c:pt>
                <c:pt idx="11">
                  <c:v>105.2</c:v>
                </c:pt>
                <c:pt idx="12">
                  <c:v>103.59</c:v>
                </c:pt>
                <c:pt idx="13">
                  <c:v>104.87</c:v>
                </c:pt>
                <c:pt idx="14">
                  <c:v>93.92</c:v>
                </c:pt>
                <c:pt idx="15">
                  <c:v>97.37</c:v>
                </c:pt>
                <c:pt idx="16">
                  <c:v>109.14</c:v>
                </c:pt>
                <c:pt idx="17">
                  <c:v>118.38</c:v>
                </c:pt>
                <c:pt idx="18">
                  <c:v>116.17</c:v>
                </c:pt>
                <c:pt idx="19">
                  <c:v>125.42</c:v>
                </c:pt>
                <c:pt idx="20">
                  <c:v>127.92</c:v>
                </c:pt>
                <c:pt idx="21">
                  <c:v>127.81</c:v>
                </c:pt>
                <c:pt idx="22">
                  <c:v>126.29</c:v>
                </c:pt>
                <c:pt idx="23">
                  <c:v>120.79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529-4A37-ACA5-04610D474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63.012000000000008</v>
      </c>
      <c r="C4" s="18">
        <v>65.574000000000012</v>
      </c>
      <c r="D4" s="18">
        <v>81.516000000000005</v>
      </c>
      <c r="E4" s="18">
        <v>54.4</v>
      </c>
      <c r="F4" s="18">
        <v>57.608000000000004</v>
      </c>
      <c r="G4" s="18">
        <v>82.602999999999994</v>
      </c>
      <c r="H4" s="18">
        <v>90.77300000000001</v>
      </c>
      <c r="I4" s="18">
        <v>146.065</v>
      </c>
      <c r="J4" s="18">
        <v>153.50100000000003</v>
      </c>
      <c r="K4" s="18">
        <v>117.10000000000002</v>
      </c>
      <c r="L4" s="18">
        <v>137.459</v>
      </c>
      <c r="M4" s="18">
        <v>133.309</v>
      </c>
      <c r="N4" s="18">
        <v>119.727</v>
      </c>
      <c r="O4" s="18">
        <v>118.193</v>
      </c>
      <c r="P4" s="18">
        <v>106.613</v>
      </c>
      <c r="Q4" s="18">
        <v>83.433000000000021</v>
      </c>
      <c r="R4" s="18">
        <v>118.86899999999999</v>
      </c>
      <c r="S4" s="18">
        <v>126.889</v>
      </c>
      <c r="T4" s="18">
        <v>87.432999999999993</v>
      </c>
      <c r="U4" s="18">
        <v>142.77699999999999</v>
      </c>
      <c r="V4" s="18">
        <v>145.245</v>
      </c>
      <c r="W4" s="18">
        <v>139.04400000000004</v>
      </c>
      <c r="X4" s="18">
        <v>120.20700000000002</v>
      </c>
      <c r="Y4" s="18">
        <v>47.192000000000007</v>
      </c>
      <c r="Z4" s="19"/>
      <c r="AA4" s="20">
        <f>SUM(B4:Z4)</f>
        <v>2538.5419999999995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116.31</v>
      </c>
      <c r="C7" s="28">
        <v>104</v>
      </c>
      <c r="D7" s="28">
        <v>100</v>
      </c>
      <c r="E7" s="28">
        <v>99.85</v>
      </c>
      <c r="F7" s="28">
        <v>96.26</v>
      </c>
      <c r="G7" s="28">
        <v>93.74</v>
      </c>
      <c r="H7" s="28">
        <v>93.77</v>
      </c>
      <c r="I7" s="28">
        <v>105.49</v>
      </c>
      <c r="J7" s="28">
        <v>104.23</v>
      </c>
      <c r="K7" s="28">
        <v>95.93</v>
      </c>
      <c r="L7" s="28">
        <v>104.97</v>
      </c>
      <c r="M7" s="28">
        <v>105.2</v>
      </c>
      <c r="N7" s="28">
        <v>103.59</v>
      </c>
      <c r="O7" s="28">
        <v>104.87</v>
      </c>
      <c r="P7" s="28">
        <v>93.92</v>
      </c>
      <c r="Q7" s="28">
        <v>97.37</v>
      </c>
      <c r="R7" s="28">
        <v>109.14</v>
      </c>
      <c r="S7" s="28">
        <v>118.38</v>
      </c>
      <c r="T7" s="28">
        <v>116.17</v>
      </c>
      <c r="U7" s="28">
        <v>125.42</v>
      </c>
      <c r="V7" s="28">
        <v>127.92</v>
      </c>
      <c r="W7" s="28">
        <v>127.81</v>
      </c>
      <c r="X7" s="28">
        <v>126.29</v>
      </c>
      <c r="Y7" s="28">
        <v>120.79</v>
      </c>
      <c r="Z7" s="29"/>
      <c r="AA7" s="30">
        <f>IF(SUM(B7:Z7)&lt;&gt;0,AVERAGEIF(B7:Z7,"&lt;&gt;"""),"")</f>
        <v>107.97583333333334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</v>
      </c>
      <c r="C12" s="52">
        <v>54.356000000000002</v>
      </c>
      <c r="D12" s="52">
        <v>71.393000000000001</v>
      </c>
      <c r="E12" s="52">
        <v>43.985999999999997</v>
      </c>
      <c r="F12" s="52">
        <v>35</v>
      </c>
      <c r="G12" s="52">
        <v>53.405999999999999</v>
      </c>
      <c r="H12" s="52">
        <v>63.746000000000002</v>
      </c>
      <c r="I12" s="52">
        <v>68.463999999999999</v>
      </c>
      <c r="J12" s="52">
        <v>65.265000000000001</v>
      </c>
      <c r="K12" s="52">
        <v>42.408999999999999</v>
      </c>
      <c r="L12" s="52">
        <v>35.997</v>
      </c>
      <c r="M12" s="52">
        <v>27.614000000000001</v>
      </c>
      <c r="N12" s="52">
        <v>34.04</v>
      </c>
      <c r="O12" s="52">
        <v>41.88</v>
      </c>
      <c r="P12" s="52"/>
      <c r="Q12" s="52"/>
      <c r="R12" s="52">
        <v>1.9239999999999999</v>
      </c>
      <c r="S12" s="52">
        <v>10.917</v>
      </c>
      <c r="T12" s="52"/>
      <c r="U12" s="52">
        <v>116.758</v>
      </c>
      <c r="V12" s="52">
        <v>125.45400000000001</v>
      </c>
      <c r="W12" s="52">
        <v>130.22400000000002</v>
      </c>
      <c r="X12" s="52">
        <v>101.12</v>
      </c>
      <c r="Y12" s="52">
        <v>36</v>
      </c>
      <c r="Z12" s="53"/>
      <c r="AA12" s="54">
        <f t="shared" si="0"/>
        <v>1197.953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6.7430000000000003</v>
      </c>
      <c r="C14" s="57">
        <v>4.4119999999999999</v>
      </c>
      <c r="D14" s="57">
        <v>4.306</v>
      </c>
      <c r="E14" s="57">
        <v>3.6520000000000001</v>
      </c>
      <c r="F14" s="57">
        <v>15.858000000000001</v>
      </c>
      <c r="G14" s="57">
        <v>27.491999999999997</v>
      </c>
      <c r="H14" s="57">
        <v>25.502000000000002</v>
      </c>
      <c r="I14" s="57">
        <v>47.631</v>
      </c>
      <c r="J14" s="57">
        <v>57.698000000000008</v>
      </c>
      <c r="K14" s="57">
        <v>64.593999999999994</v>
      </c>
      <c r="L14" s="57">
        <v>49.521999999999998</v>
      </c>
      <c r="M14" s="57">
        <v>32.494</v>
      </c>
      <c r="N14" s="57">
        <v>12.378</v>
      </c>
      <c r="O14" s="57">
        <v>3.3150000000000004</v>
      </c>
      <c r="P14" s="57">
        <v>28.376999999999999</v>
      </c>
      <c r="Q14" s="57">
        <v>41.504999999999995</v>
      </c>
      <c r="R14" s="57">
        <v>51.567999999999998</v>
      </c>
      <c r="S14" s="57">
        <v>50.46</v>
      </c>
      <c r="T14" s="57">
        <v>40.960999999999999</v>
      </c>
      <c r="U14" s="57">
        <v>24.786000000000001</v>
      </c>
      <c r="V14" s="57">
        <v>19.790999999999997</v>
      </c>
      <c r="W14" s="57">
        <v>8.8199999999999985</v>
      </c>
      <c r="X14" s="57">
        <v>18.803000000000001</v>
      </c>
      <c r="Y14" s="57">
        <v>10.726999999999999</v>
      </c>
      <c r="Z14" s="58"/>
      <c r="AA14" s="59">
        <f t="shared" si="0"/>
        <v>651.39499999999987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44.743000000000002</v>
      </c>
      <c r="C16" s="62">
        <f t="shared" ref="C16:Z16" si="1">IF(LEN(C$2)&gt;0,SUM(C10:C15),"")</f>
        <v>58.768000000000001</v>
      </c>
      <c r="D16" s="62">
        <f t="shared" si="1"/>
        <v>75.698999999999998</v>
      </c>
      <c r="E16" s="62">
        <f t="shared" si="1"/>
        <v>47.637999999999998</v>
      </c>
      <c r="F16" s="62">
        <f t="shared" si="1"/>
        <v>50.858000000000004</v>
      </c>
      <c r="G16" s="62">
        <f t="shared" si="1"/>
        <v>80.897999999999996</v>
      </c>
      <c r="H16" s="62">
        <f t="shared" si="1"/>
        <v>89.248000000000005</v>
      </c>
      <c r="I16" s="62">
        <f t="shared" si="1"/>
        <v>116.095</v>
      </c>
      <c r="J16" s="62">
        <f t="shared" si="1"/>
        <v>122.96300000000001</v>
      </c>
      <c r="K16" s="62">
        <f t="shared" si="1"/>
        <v>107.00299999999999</v>
      </c>
      <c r="L16" s="62">
        <f t="shared" si="1"/>
        <v>85.519000000000005</v>
      </c>
      <c r="M16" s="62">
        <f t="shared" si="1"/>
        <v>60.108000000000004</v>
      </c>
      <c r="N16" s="62">
        <f t="shared" si="1"/>
        <v>46.417999999999999</v>
      </c>
      <c r="O16" s="62">
        <f t="shared" si="1"/>
        <v>45.195</v>
      </c>
      <c r="P16" s="62">
        <f t="shared" si="1"/>
        <v>28.376999999999999</v>
      </c>
      <c r="Q16" s="62">
        <f t="shared" si="1"/>
        <v>41.504999999999995</v>
      </c>
      <c r="R16" s="62">
        <f t="shared" si="1"/>
        <v>53.491999999999997</v>
      </c>
      <c r="S16" s="62">
        <f t="shared" si="1"/>
        <v>61.377000000000002</v>
      </c>
      <c r="T16" s="62">
        <f t="shared" si="1"/>
        <v>40.960999999999999</v>
      </c>
      <c r="U16" s="62">
        <f t="shared" si="1"/>
        <v>141.54399999999998</v>
      </c>
      <c r="V16" s="62">
        <f t="shared" si="1"/>
        <v>145.245</v>
      </c>
      <c r="W16" s="62">
        <f t="shared" si="1"/>
        <v>139.04400000000001</v>
      </c>
      <c r="X16" s="62">
        <f t="shared" si="1"/>
        <v>119.923</v>
      </c>
      <c r="Y16" s="62">
        <f t="shared" si="1"/>
        <v>46.726999999999997</v>
      </c>
      <c r="Z16" s="63" t="str">
        <f t="shared" si="1"/>
        <v/>
      </c>
      <c r="AA16" s="64">
        <f>SUM(AA10:AA15)</f>
        <v>1849.348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56.94</v>
      </c>
      <c r="Q19" s="72">
        <v>1.0309999999999999</v>
      </c>
      <c r="R19" s="72">
        <v>25.376999999999999</v>
      </c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111.348</v>
      </c>
    </row>
    <row r="20" spans="1:27" ht="24.95" customHeight="1" x14ac:dyDescent="0.2">
      <c r="A20" s="75" t="s">
        <v>15</v>
      </c>
      <c r="B20" s="76">
        <v>0.314</v>
      </c>
      <c r="C20" s="77">
        <v>0.37</v>
      </c>
      <c r="D20" s="77">
        <v>0.36099999999999999</v>
      </c>
      <c r="E20" s="77">
        <v>0.3</v>
      </c>
      <c r="F20" s="77">
        <v>0.28100000000000003</v>
      </c>
      <c r="G20" s="77">
        <v>0.26300000000000001</v>
      </c>
      <c r="H20" s="77">
        <v>0.16400000000000001</v>
      </c>
      <c r="I20" s="77">
        <v>20.29</v>
      </c>
      <c r="J20" s="77">
        <v>20.315000000000001</v>
      </c>
      <c r="K20" s="77">
        <v>0.30399999999999999</v>
      </c>
      <c r="L20" s="77">
        <v>0.26700000000000002</v>
      </c>
      <c r="M20" s="77">
        <v>20.257999999999999</v>
      </c>
      <c r="N20" s="77">
        <v>20.274000000000001</v>
      </c>
      <c r="O20" s="77">
        <v>20.132000000000001</v>
      </c>
      <c r="P20" s="77"/>
      <c r="Q20" s="77"/>
      <c r="R20" s="77"/>
      <c r="S20" s="77">
        <v>30.39</v>
      </c>
      <c r="T20" s="77">
        <v>40.170999999999999</v>
      </c>
      <c r="U20" s="77">
        <v>1.03</v>
      </c>
      <c r="V20" s="77"/>
      <c r="W20" s="77"/>
      <c r="X20" s="77"/>
      <c r="Y20" s="77">
        <v>0.122</v>
      </c>
      <c r="Z20" s="78"/>
      <c r="AA20" s="79">
        <f t="shared" si="2"/>
        <v>175.60600000000002</v>
      </c>
    </row>
    <row r="21" spans="1:27" ht="24.95" customHeight="1" x14ac:dyDescent="0.2">
      <c r="A21" s="75" t="s">
        <v>16</v>
      </c>
      <c r="B21" s="80">
        <v>17.954999999999998</v>
      </c>
      <c r="C21" s="81">
        <v>6.4359999999999999</v>
      </c>
      <c r="D21" s="81">
        <v>5.4559999999999995</v>
      </c>
      <c r="E21" s="81">
        <v>6.4619999999999997</v>
      </c>
      <c r="F21" s="81">
        <v>6.4690000000000003</v>
      </c>
      <c r="G21" s="81">
        <v>1.4419999999999999</v>
      </c>
      <c r="H21" s="81">
        <v>1.361</v>
      </c>
      <c r="I21" s="81">
        <v>9.68</v>
      </c>
      <c r="J21" s="81">
        <v>10.222999999999999</v>
      </c>
      <c r="K21" s="81">
        <v>9.7929999999999993</v>
      </c>
      <c r="L21" s="81">
        <v>51.673000000000002</v>
      </c>
      <c r="M21" s="81">
        <v>52.942999999999998</v>
      </c>
      <c r="N21" s="81">
        <v>53.034999999999997</v>
      </c>
      <c r="O21" s="81">
        <v>52.866</v>
      </c>
      <c r="P21" s="81">
        <v>21.295999999999999</v>
      </c>
      <c r="Q21" s="81">
        <v>40.896999999999998</v>
      </c>
      <c r="R21" s="81">
        <v>40</v>
      </c>
      <c r="S21" s="81">
        <v>7.1219999999999999</v>
      </c>
      <c r="T21" s="81">
        <v>6.3010000000000002</v>
      </c>
      <c r="U21" s="81">
        <v>0.20300000000000001</v>
      </c>
      <c r="V21" s="81"/>
      <c r="W21" s="81"/>
      <c r="X21" s="81">
        <v>0.28399999999999997</v>
      </c>
      <c r="Y21" s="81">
        <v>0.34300000000000003</v>
      </c>
      <c r="Z21" s="78"/>
      <c r="AA21" s="79">
        <f t="shared" si="2"/>
        <v>402.23999999999995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18.268999999999998</v>
      </c>
      <c r="C25" s="88">
        <f t="shared" ref="C25:Z25" si="3">IF(LEN(C$2)&gt;0,SUM(C19:C24),"")</f>
        <v>6.806</v>
      </c>
      <c r="D25" s="88">
        <f t="shared" si="3"/>
        <v>5.8169999999999993</v>
      </c>
      <c r="E25" s="88">
        <f t="shared" si="3"/>
        <v>6.7619999999999996</v>
      </c>
      <c r="F25" s="88">
        <f t="shared" si="3"/>
        <v>6.75</v>
      </c>
      <c r="G25" s="88">
        <f t="shared" si="3"/>
        <v>1.7050000000000001</v>
      </c>
      <c r="H25" s="88">
        <f t="shared" si="3"/>
        <v>1.5249999999999999</v>
      </c>
      <c r="I25" s="88">
        <f t="shared" si="3"/>
        <v>29.97</v>
      </c>
      <c r="J25" s="88">
        <f t="shared" si="3"/>
        <v>30.538</v>
      </c>
      <c r="K25" s="88">
        <f t="shared" si="3"/>
        <v>10.097</v>
      </c>
      <c r="L25" s="88">
        <f t="shared" si="3"/>
        <v>51.940000000000005</v>
      </c>
      <c r="M25" s="88">
        <f t="shared" si="3"/>
        <v>73.200999999999993</v>
      </c>
      <c r="N25" s="88">
        <f t="shared" si="3"/>
        <v>73.308999999999997</v>
      </c>
      <c r="O25" s="88">
        <f t="shared" si="3"/>
        <v>72.998000000000005</v>
      </c>
      <c r="P25" s="88">
        <f t="shared" si="3"/>
        <v>78.23599999999999</v>
      </c>
      <c r="Q25" s="88">
        <f t="shared" si="3"/>
        <v>41.927999999999997</v>
      </c>
      <c r="R25" s="88">
        <f t="shared" si="3"/>
        <v>65.376999999999995</v>
      </c>
      <c r="S25" s="88">
        <f t="shared" si="3"/>
        <v>65.512</v>
      </c>
      <c r="T25" s="88">
        <f t="shared" si="3"/>
        <v>46.472000000000001</v>
      </c>
      <c r="U25" s="88">
        <f t="shared" si="3"/>
        <v>1.2330000000000001</v>
      </c>
      <c r="V25" s="88">
        <f t="shared" si="3"/>
        <v>0</v>
      </c>
      <c r="W25" s="88">
        <f t="shared" si="3"/>
        <v>0</v>
      </c>
      <c r="X25" s="88">
        <f t="shared" si="3"/>
        <v>0.28399999999999997</v>
      </c>
      <c r="Y25" s="88">
        <f t="shared" si="3"/>
        <v>0.46500000000000002</v>
      </c>
      <c r="Z25" s="89" t="str">
        <f t="shared" si="3"/>
        <v/>
      </c>
      <c r="AA25" s="90">
        <f>SUM(AA19:AA24)</f>
        <v>689.19399999999996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63.012</v>
      </c>
      <c r="C29" s="77">
        <v>65.573999999999998</v>
      </c>
      <c r="D29" s="77">
        <v>81.516000000000005</v>
      </c>
      <c r="E29" s="77">
        <v>54.4</v>
      </c>
      <c r="F29" s="77">
        <v>57.607999999999997</v>
      </c>
      <c r="G29" s="77">
        <v>82.602999999999994</v>
      </c>
      <c r="H29" s="77">
        <v>90.772999999999996</v>
      </c>
      <c r="I29" s="77">
        <v>146.065</v>
      </c>
      <c r="J29" s="77">
        <v>153.501</v>
      </c>
      <c r="K29" s="77">
        <v>117.1</v>
      </c>
      <c r="L29" s="77">
        <v>137.459</v>
      </c>
      <c r="M29" s="77">
        <v>133.309</v>
      </c>
      <c r="N29" s="77">
        <v>119.727</v>
      </c>
      <c r="O29" s="77">
        <v>118.193</v>
      </c>
      <c r="P29" s="77">
        <v>106.613</v>
      </c>
      <c r="Q29" s="77">
        <v>83.433000000000007</v>
      </c>
      <c r="R29" s="77">
        <v>118.869</v>
      </c>
      <c r="S29" s="77">
        <v>126.889</v>
      </c>
      <c r="T29" s="77">
        <v>87.433000000000007</v>
      </c>
      <c r="U29" s="77">
        <v>142.77699999999999</v>
      </c>
      <c r="V29" s="77">
        <v>145.245</v>
      </c>
      <c r="W29" s="77">
        <v>139.04400000000001</v>
      </c>
      <c r="X29" s="77">
        <v>120.20699999999999</v>
      </c>
      <c r="Y29" s="77">
        <v>47.192</v>
      </c>
      <c r="Z29" s="78"/>
      <c r="AA29" s="79">
        <f>SUM(B29:Z29)</f>
        <v>2538.5419999999995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63.012</v>
      </c>
      <c r="C31" s="62">
        <f t="shared" ref="C31:Z31" si="4">IF(LEN(C$2)&gt;0,SUM(C28:C30),"")</f>
        <v>65.573999999999998</v>
      </c>
      <c r="D31" s="62">
        <f t="shared" si="4"/>
        <v>81.516000000000005</v>
      </c>
      <c r="E31" s="62">
        <f t="shared" si="4"/>
        <v>54.4</v>
      </c>
      <c r="F31" s="62">
        <f t="shared" si="4"/>
        <v>57.607999999999997</v>
      </c>
      <c r="G31" s="62">
        <f t="shared" si="4"/>
        <v>82.602999999999994</v>
      </c>
      <c r="H31" s="62">
        <f t="shared" si="4"/>
        <v>90.772999999999996</v>
      </c>
      <c r="I31" s="62">
        <f t="shared" si="4"/>
        <v>146.065</v>
      </c>
      <c r="J31" s="62">
        <f t="shared" si="4"/>
        <v>153.501</v>
      </c>
      <c r="K31" s="62">
        <f t="shared" si="4"/>
        <v>117.1</v>
      </c>
      <c r="L31" s="62">
        <f t="shared" si="4"/>
        <v>137.459</v>
      </c>
      <c r="M31" s="62">
        <f t="shared" si="4"/>
        <v>133.309</v>
      </c>
      <c r="N31" s="62">
        <f t="shared" si="4"/>
        <v>119.727</v>
      </c>
      <c r="O31" s="62">
        <f t="shared" si="4"/>
        <v>118.193</v>
      </c>
      <c r="P31" s="62">
        <f t="shared" si="4"/>
        <v>106.613</v>
      </c>
      <c r="Q31" s="62">
        <f t="shared" si="4"/>
        <v>83.433000000000007</v>
      </c>
      <c r="R31" s="62">
        <f t="shared" si="4"/>
        <v>118.869</v>
      </c>
      <c r="S31" s="62">
        <f t="shared" si="4"/>
        <v>126.889</v>
      </c>
      <c r="T31" s="62">
        <f t="shared" si="4"/>
        <v>87.433000000000007</v>
      </c>
      <c r="U31" s="62">
        <f t="shared" si="4"/>
        <v>142.77699999999999</v>
      </c>
      <c r="V31" s="62">
        <f t="shared" si="4"/>
        <v>145.245</v>
      </c>
      <c r="W31" s="62">
        <f t="shared" si="4"/>
        <v>139.04400000000001</v>
      </c>
      <c r="X31" s="62">
        <f t="shared" si="4"/>
        <v>120.20699999999999</v>
      </c>
      <c r="Y31" s="62">
        <f t="shared" si="4"/>
        <v>47.192</v>
      </c>
      <c r="Z31" s="63" t="str">
        <f t="shared" si="4"/>
        <v/>
      </c>
      <c r="AA31" s="64">
        <f>SUM(AA28:AA30)</f>
        <v>2538.5419999999995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63.012</v>
      </c>
      <c r="C51" s="88">
        <f t="shared" si="10"/>
        <v>65.573999999999998</v>
      </c>
      <c r="D51" s="88">
        <f t="shared" si="10"/>
        <v>81.515999999999991</v>
      </c>
      <c r="E51" s="88">
        <f t="shared" si="10"/>
        <v>54.4</v>
      </c>
      <c r="F51" s="88">
        <f t="shared" si="10"/>
        <v>57.608000000000004</v>
      </c>
      <c r="G51" s="88">
        <f t="shared" si="10"/>
        <v>82.602999999999994</v>
      </c>
      <c r="H51" s="88">
        <f t="shared" si="10"/>
        <v>90.77300000000001</v>
      </c>
      <c r="I51" s="88">
        <f t="shared" si="10"/>
        <v>146.065</v>
      </c>
      <c r="J51" s="88">
        <f t="shared" si="10"/>
        <v>153.501</v>
      </c>
      <c r="K51" s="88">
        <f t="shared" si="10"/>
        <v>117.09999999999998</v>
      </c>
      <c r="L51" s="88">
        <f t="shared" si="10"/>
        <v>137.459</v>
      </c>
      <c r="M51" s="88">
        <f t="shared" si="10"/>
        <v>133.309</v>
      </c>
      <c r="N51" s="88">
        <f t="shared" si="10"/>
        <v>119.727</v>
      </c>
      <c r="O51" s="88">
        <f t="shared" si="10"/>
        <v>118.19300000000001</v>
      </c>
      <c r="P51" s="88">
        <f t="shared" si="10"/>
        <v>106.61299999999999</v>
      </c>
      <c r="Q51" s="88">
        <f t="shared" si="10"/>
        <v>83.432999999999993</v>
      </c>
      <c r="R51" s="88">
        <f t="shared" si="10"/>
        <v>118.869</v>
      </c>
      <c r="S51" s="88">
        <f t="shared" si="10"/>
        <v>126.88900000000001</v>
      </c>
      <c r="T51" s="88">
        <f t="shared" si="10"/>
        <v>87.432999999999993</v>
      </c>
      <c r="U51" s="88">
        <f t="shared" si="10"/>
        <v>142.77699999999999</v>
      </c>
      <c r="V51" s="88">
        <f t="shared" si="10"/>
        <v>145.245</v>
      </c>
      <c r="W51" s="88">
        <f t="shared" si="10"/>
        <v>139.04400000000001</v>
      </c>
      <c r="X51" s="88">
        <f t="shared" si="10"/>
        <v>120.20700000000001</v>
      </c>
      <c r="Y51" s="88">
        <f t="shared" si="10"/>
        <v>47.192</v>
      </c>
      <c r="Z51" s="89" t="str">
        <f t="shared" si="10"/>
        <v/>
      </c>
      <c r="AA51" s="104">
        <f>SUM(B51:Z51)</f>
        <v>2538.5419999999999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63.011999999999993</v>
      </c>
      <c r="C4" s="18">
        <v>65.573999999999998</v>
      </c>
      <c r="D4" s="18">
        <v>81.515999999999991</v>
      </c>
      <c r="E4" s="18">
        <v>54.399999999999991</v>
      </c>
      <c r="F4" s="18">
        <v>57.608000000000004</v>
      </c>
      <c r="G4" s="18">
        <v>82.60299999999998</v>
      </c>
      <c r="H4" s="18">
        <v>90.772999999999996</v>
      </c>
      <c r="I4" s="18">
        <v>146.06500000000003</v>
      </c>
      <c r="J4" s="18">
        <v>153.501</v>
      </c>
      <c r="K4" s="18">
        <v>117.10000000000001</v>
      </c>
      <c r="L4" s="18">
        <v>137.459</v>
      </c>
      <c r="M4" s="18">
        <v>133.309</v>
      </c>
      <c r="N4" s="18">
        <v>119.727</v>
      </c>
      <c r="O4" s="18">
        <v>118.193</v>
      </c>
      <c r="P4" s="18">
        <v>106.613</v>
      </c>
      <c r="Q4" s="18">
        <v>83.432999999999993</v>
      </c>
      <c r="R4" s="18">
        <v>118.86900000000001</v>
      </c>
      <c r="S4" s="18">
        <v>126.88900000000001</v>
      </c>
      <c r="T4" s="18">
        <v>87.433000000000007</v>
      </c>
      <c r="U4" s="18">
        <v>142.77699999999999</v>
      </c>
      <c r="V4" s="18">
        <v>145.245</v>
      </c>
      <c r="W4" s="18">
        <v>139.04399999999998</v>
      </c>
      <c r="X4" s="18">
        <v>120.20700000000001</v>
      </c>
      <c r="Y4" s="18">
        <v>47.192</v>
      </c>
      <c r="Z4" s="19"/>
      <c r="AA4" s="20">
        <f>SUM(B4:Z4)</f>
        <v>2538.5419999999999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116.31</v>
      </c>
      <c r="C7" s="28">
        <v>104</v>
      </c>
      <c r="D7" s="28">
        <v>100</v>
      </c>
      <c r="E7" s="28">
        <v>99.85</v>
      </c>
      <c r="F7" s="28">
        <v>96.26</v>
      </c>
      <c r="G7" s="28">
        <v>93.74</v>
      </c>
      <c r="H7" s="28">
        <v>93.77</v>
      </c>
      <c r="I7" s="28">
        <v>105.49</v>
      </c>
      <c r="J7" s="28">
        <v>104.23</v>
      </c>
      <c r="K7" s="28">
        <v>95.93</v>
      </c>
      <c r="L7" s="28">
        <v>104.97</v>
      </c>
      <c r="M7" s="28">
        <v>105.2</v>
      </c>
      <c r="N7" s="28">
        <v>103.59</v>
      </c>
      <c r="O7" s="28">
        <v>104.87</v>
      </c>
      <c r="P7" s="28">
        <v>93.92</v>
      </c>
      <c r="Q7" s="28">
        <v>97.37</v>
      </c>
      <c r="R7" s="28">
        <v>109.14</v>
      </c>
      <c r="S7" s="28">
        <v>118.38</v>
      </c>
      <c r="T7" s="28">
        <v>116.17</v>
      </c>
      <c r="U7" s="28">
        <v>125.42</v>
      </c>
      <c r="V7" s="28">
        <v>127.92</v>
      </c>
      <c r="W7" s="28">
        <v>127.81</v>
      </c>
      <c r="X7" s="28">
        <v>126.29</v>
      </c>
      <c r="Y7" s="28">
        <v>120.79</v>
      </c>
      <c r="Z7" s="29"/>
      <c r="AA7" s="30">
        <f>IF(SUM(B7:Z7)&lt;&gt;0,AVERAGEIF(B7:Z7,"&lt;&gt;"""),"")</f>
        <v>107.97583333333334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>
        <v>50</v>
      </c>
      <c r="H19" s="72">
        <v>50</v>
      </c>
      <c r="I19" s="72">
        <v>70</v>
      </c>
      <c r="J19" s="72">
        <v>70</v>
      </c>
      <c r="K19" s="72">
        <v>20</v>
      </c>
      <c r="L19" s="72">
        <v>20</v>
      </c>
      <c r="M19" s="72"/>
      <c r="N19" s="72"/>
      <c r="O19" s="72"/>
      <c r="P19" s="72"/>
      <c r="Q19" s="72"/>
      <c r="R19" s="72"/>
      <c r="S19" s="72">
        <v>3.9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311.89999999999998</v>
      </c>
    </row>
    <row r="20" spans="1:27" ht="24.95" customHeight="1" x14ac:dyDescent="0.2">
      <c r="A20" s="75" t="s">
        <v>15</v>
      </c>
      <c r="B20" s="76"/>
      <c r="C20" s="77">
        <v>4.226</v>
      </c>
      <c r="D20" s="77">
        <v>5.36</v>
      </c>
      <c r="E20" s="77">
        <v>3.2149999999999999</v>
      </c>
      <c r="F20" s="77">
        <v>4.2759999999999998</v>
      </c>
      <c r="G20" s="77"/>
      <c r="H20" s="77">
        <v>0.27800000000000002</v>
      </c>
      <c r="I20" s="77">
        <v>9.0069999999999997</v>
      </c>
      <c r="J20" s="77">
        <v>0.72499999999999998</v>
      </c>
      <c r="K20" s="77">
        <v>2.5709999999999997</v>
      </c>
      <c r="L20" s="77">
        <v>5.0389999999999997</v>
      </c>
      <c r="M20" s="77">
        <v>8.7729999999999997</v>
      </c>
      <c r="N20" s="77">
        <v>7.8380000000000001</v>
      </c>
      <c r="O20" s="77">
        <v>7.0860000000000003</v>
      </c>
      <c r="P20" s="77">
        <v>6.83</v>
      </c>
      <c r="Q20" s="77">
        <v>4.8540000000000001</v>
      </c>
      <c r="R20" s="77">
        <v>0.82699999999999996</v>
      </c>
      <c r="S20" s="77">
        <v>6.5289999999999999</v>
      </c>
      <c r="T20" s="77">
        <v>10.423</v>
      </c>
      <c r="U20" s="77">
        <v>11.167</v>
      </c>
      <c r="V20" s="77">
        <v>14.611000000000001</v>
      </c>
      <c r="W20" s="77">
        <v>9.1159999999999997</v>
      </c>
      <c r="X20" s="77">
        <v>8.68</v>
      </c>
      <c r="Y20" s="77">
        <v>5.81</v>
      </c>
      <c r="Z20" s="78"/>
      <c r="AA20" s="79">
        <f t="shared" si="2"/>
        <v>137.24100000000001</v>
      </c>
    </row>
    <row r="21" spans="1:27" ht="24.95" customHeight="1" x14ac:dyDescent="0.2">
      <c r="A21" s="75" t="s">
        <v>16</v>
      </c>
      <c r="B21" s="80">
        <v>35.011999999999993</v>
      </c>
      <c r="C21" s="81">
        <v>61.347999999999999</v>
      </c>
      <c r="D21" s="81">
        <v>76.155999999999992</v>
      </c>
      <c r="E21" s="81">
        <v>51.184999999999988</v>
      </c>
      <c r="F21" s="81">
        <v>53.332000000000001</v>
      </c>
      <c r="G21" s="81">
        <v>32.603000000000002</v>
      </c>
      <c r="H21" s="81">
        <v>40.495000000000005</v>
      </c>
      <c r="I21" s="81">
        <v>67.057999999999993</v>
      </c>
      <c r="J21" s="81">
        <v>82.775999999999996</v>
      </c>
      <c r="K21" s="81">
        <v>94.529000000000011</v>
      </c>
      <c r="L21" s="81">
        <v>112.41999999999999</v>
      </c>
      <c r="M21" s="81">
        <v>124.53600000000002</v>
      </c>
      <c r="N21" s="81">
        <v>111.88900000000001</v>
      </c>
      <c r="O21" s="81">
        <v>111.107</v>
      </c>
      <c r="P21" s="81">
        <v>99.783000000000001</v>
      </c>
      <c r="Q21" s="81">
        <v>78.578999999999994</v>
      </c>
      <c r="R21" s="81">
        <v>118.04200000000002</v>
      </c>
      <c r="S21" s="81">
        <v>116.46000000000001</v>
      </c>
      <c r="T21" s="81">
        <v>77.009999999999991</v>
      </c>
      <c r="U21" s="81">
        <v>131.60999999999999</v>
      </c>
      <c r="V21" s="81">
        <v>130.63399999999999</v>
      </c>
      <c r="W21" s="81">
        <v>129.928</v>
      </c>
      <c r="X21" s="81">
        <v>111.527</v>
      </c>
      <c r="Y21" s="81">
        <v>41.381999999999998</v>
      </c>
      <c r="Z21" s="78"/>
      <c r="AA21" s="79">
        <f t="shared" si="2"/>
        <v>2089.4009999999998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63.011999999999993</v>
      </c>
      <c r="C25" s="88">
        <f t="shared" si="3"/>
        <v>65.573999999999998</v>
      </c>
      <c r="D25" s="88">
        <f t="shared" si="3"/>
        <v>81.515999999999991</v>
      </c>
      <c r="E25" s="88">
        <f t="shared" si="3"/>
        <v>54.399999999999991</v>
      </c>
      <c r="F25" s="88">
        <f t="shared" si="3"/>
        <v>57.608000000000004</v>
      </c>
      <c r="G25" s="88">
        <f t="shared" si="3"/>
        <v>82.603000000000009</v>
      </c>
      <c r="H25" s="88">
        <f t="shared" si="3"/>
        <v>90.772999999999996</v>
      </c>
      <c r="I25" s="88">
        <f t="shared" si="3"/>
        <v>146.065</v>
      </c>
      <c r="J25" s="88">
        <f t="shared" si="3"/>
        <v>153.50099999999998</v>
      </c>
      <c r="K25" s="88">
        <f t="shared" si="3"/>
        <v>117.10000000000001</v>
      </c>
      <c r="L25" s="88">
        <f t="shared" si="3"/>
        <v>137.459</v>
      </c>
      <c r="M25" s="88">
        <f t="shared" si="3"/>
        <v>133.30900000000003</v>
      </c>
      <c r="N25" s="88">
        <f t="shared" si="3"/>
        <v>119.727</v>
      </c>
      <c r="O25" s="88">
        <f t="shared" si="3"/>
        <v>118.193</v>
      </c>
      <c r="P25" s="88">
        <f t="shared" si="3"/>
        <v>106.613</v>
      </c>
      <c r="Q25" s="88">
        <f t="shared" si="3"/>
        <v>83.432999999999993</v>
      </c>
      <c r="R25" s="88">
        <f t="shared" si="3"/>
        <v>118.86900000000001</v>
      </c>
      <c r="S25" s="88">
        <f t="shared" si="3"/>
        <v>126.88900000000001</v>
      </c>
      <c r="T25" s="88">
        <f t="shared" si="3"/>
        <v>87.432999999999993</v>
      </c>
      <c r="U25" s="88">
        <f t="shared" si="3"/>
        <v>142.77699999999999</v>
      </c>
      <c r="V25" s="88">
        <f t="shared" si="3"/>
        <v>145.24499999999998</v>
      </c>
      <c r="W25" s="88">
        <f t="shared" si="3"/>
        <v>139.04399999999998</v>
      </c>
      <c r="X25" s="88">
        <f t="shared" si="3"/>
        <v>120.20699999999999</v>
      </c>
      <c r="Y25" s="88">
        <f t="shared" si="3"/>
        <v>47.192</v>
      </c>
      <c r="Z25" s="89">
        <f t="shared" si="3"/>
        <v>0</v>
      </c>
      <c r="AA25" s="90">
        <f t="shared" si="3"/>
        <v>2538.5419999999999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63.012</v>
      </c>
      <c r="C29" s="77">
        <v>65.573999999999998</v>
      </c>
      <c r="D29" s="77">
        <v>81.516000000000005</v>
      </c>
      <c r="E29" s="77">
        <v>54.4</v>
      </c>
      <c r="F29" s="77">
        <v>57.607999999999997</v>
      </c>
      <c r="G29" s="77">
        <v>82.602999999999994</v>
      </c>
      <c r="H29" s="77">
        <v>90.772999999999996</v>
      </c>
      <c r="I29" s="77">
        <v>146.065</v>
      </c>
      <c r="J29" s="77">
        <v>153.501</v>
      </c>
      <c r="K29" s="77">
        <v>117.1</v>
      </c>
      <c r="L29" s="77">
        <v>137.459</v>
      </c>
      <c r="M29" s="77">
        <v>133.309</v>
      </c>
      <c r="N29" s="77">
        <v>119.727</v>
      </c>
      <c r="O29" s="77">
        <v>118.193</v>
      </c>
      <c r="P29" s="77">
        <v>106.613</v>
      </c>
      <c r="Q29" s="77">
        <v>83.433000000000007</v>
      </c>
      <c r="R29" s="77">
        <v>118.869</v>
      </c>
      <c r="S29" s="77">
        <v>126.889</v>
      </c>
      <c r="T29" s="77">
        <v>87.433000000000007</v>
      </c>
      <c r="U29" s="77">
        <v>142.77699999999999</v>
      </c>
      <c r="V29" s="77">
        <v>145.245</v>
      </c>
      <c r="W29" s="77">
        <v>139.04400000000001</v>
      </c>
      <c r="X29" s="77">
        <v>120.20699999999999</v>
      </c>
      <c r="Y29" s="77">
        <v>47.192</v>
      </c>
      <c r="Z29" s="78"/>
      <c r="AA29" s="79">
        <f>SUM(B29:Z29)</f>
        <v>2538.5419999999995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63.012</v>
      </c>
      <c r="C31" s="62">
        <f t="shared" si="4"/>
        <v>65.573999999999998</v>
      </c>
      <c r="D31" s="62">
        <f t="shared" si="4"/>
        <v>81.516000000000005</v>
      </c>
      <c r="E31" s="62">
        <f t="shared" si="4"/>
        <v>54.4</v>
      </c>
      <c r="F31" s="62">
        <f t="shared" si="4"/>
        <v>57.607999999999997</v>
      </c>
      <c r="G31" s="62">
        <f t="shared" si="4"/>
        <v>82.602999999999994</v>
      </c>
      <c r="H31" s="62">
        <f t="shared" si="4"/>
        <v>90.772999999999996</v>
      </c>
      <c r="I31" s="62">
        <f t="shared" si="4"/>
        <v>146.065</v>
      </c>
      <c r="J31" s="62">
        <f t="shared" si="4"/>
        <v>153.501</v>
      </c>
      <c r="K31" s="62">
        <f t="shared" si="4"/>
        <v>117.1</v>
      </c>
      <c r="L31" s="62">
        <f t="shared" si="4"/>
        <v>137.459</v>
      </c>
      <c r="M31" s="62">
        <f t="shared" si="4"/>
        <v>133.309</v>
      </c>
      <c r="N31" s="62">
        <f t="shared" si="4"/>
        <v>119.727</v>
      </c>
      <c r="O31" s="62">
        <f t="shared" si="4"/>
        <v>118.193</v>
      </c>
      <c r="P31" s="62">
        <f t="shared" si="4"/>
        <v>106.613</v>
      </c>
      <c r="Q31" s="62">
        <f t="shared" si="4"/>
        <v>83.433000000000007</v>
      </c>
      <c r="R31" s="62">
        <f t="shared" si="4"/>
        <v>118.869</v>
      </c>
      <c r="S31" s="62">
        <f t="shared" si="4"/>
        <v>126.889</v>
      </c>
      <c r="T31" s="62">
        <f t="shared" si="4"/>
        <v>87.433000000000007</v>
      </c>
      <c r="U31" s="62">
        <f t="shared" si="4"/>
        <v>142.77699999999999</v>
      </c>
      <c r="V31" s="62">
        <f t="shared" si="4"/>
        <v>145.245</v>
      </c>
      <c r="W31" s="62">
        <f t="shared" si="4"/>
        <v>139.04400000000001</v>
      </c>
      <c r="X31" s="62">
        <f t="shared" si="4"/>
        <v>120.20699999999999</v>
      </c>
      <c r="Y31" s="62">
        <f t="shared" si="4"/>
        <v>47.192</v>
      </c>
      <c r="Z31" s="63">
        <f t="shared" si="4"/>
        <v>0</v>
      </c>
      <c r="AA31" s="64">
        <f t="shared" si="4"/>
        <v>2538.5419999999995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63.011999999999993</v>
      </c>
      <c r="C51" s="88">
        <f t="shared" si="10"/>
        <v>65.573999999999998</v>
      </c>
      <c r="D51" s="88">
        <f t="shared" si="10"/>
        <v>81.515999999999991</v>
      </c>
      <c r="E51" s="88">
        <f t="shared" si="10"/>
        <v>54.399999999999991</v>
      </c>
      <c r="F51" s="88">
        <f t="shared" si="10"/>
        <v>57.608000000000004</v>
      </c>
      <c r="G51" s="88">
        <f t="shared" si="10"/>
        <v>82.603000000000009</v>
      </c>
      <c r="H51" s="88">
        <f t="shared" si="10"/>
        <v>90.772999999999996</v>
      </c>
      <c r="I51" s="88">
        <f t="shared" si="10"/>
        <v>146.065</v>
      </c>
      <c r="J51" s="88">
        <f t="shared" si="10"/>
        <v>153.50099999999998</v>
      </c>
      <c r="K51" s="88">
        <f t="shared" si="10"/>
        <v>117.10000000000001</v>
      </c>
      <c r="L51" s="88">
        <f t="shared" si="10"/>
        <v>137.459</v>
      </c>
      <c r="M51" s="88">
        <f t="shared" si="10"/>
        <v>133.30900000000003</v>
      </c>
      <c r="N51" s="88">
        <f t="shared" si="10"/>
        <v>119.727</v>
      </c>
      <c r="O51" s="88">
        <f t="shared" si="10"/>
        <v>118.193</v>
      </c>
      <c r="P51" s="88">
        <f t="shared" si="10"/>
        <v>106.613</v>
      </c>
      <c r="Q51" s="88">
        <f t="shared" si="10"/>
        <v>83.432999999999993</v>
      </c>
      <c r="R51" s="88">
        <f t="shared" si="10"/>
        <v>118.86900000000001</v>
      </c>
      <c r="S51" s="88">
        <f t="shared" si="10"/>
        <v>126.88900000000001</v>
      </c>
      <c r="T51" s="88">
        <f t="shared" si="10"/>
        <v>87.432999999999993</v>
      </c>
      <c r="U51" s="88">
        <f t="shared" si="10"/>
        <v>142.77699999999999</v>
      </c>
      <c r="V51" s="88">
        <f t="shared" si="10"/>
        <v>145.24499999999998</v>
      </c>
      <c r="W51" s="88">
        <f t="shared" si="10"/>
        <v>139.04399999999998</v>
      </c>
      <c r="X51" s="88">
        <f t="shared" si="10"/>
        <v>120.20699999999999</v>
      </c>
      <c r="Y51" s="88">
        <f t="shared" si="10"/>
        <v>47.192</v>
      </c>
      <c r="Z51" s="89">
        <f t="shared" si="10"/>
        <v>0</v>
      </c>
      <c r="AA51" s="104">
        <f>SUM(B51:Z51)</f>
        <v>2538.5419999999995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116.31</v>
      </c>
      <c r="C7" s="117">
        <v>104</v>
      </c>
      <c r="D7" s="117">
        <v>100</v>
      </c>
      <c r="E7" s="117">
        <v>99.85</v>
      </c>
      <c r="F7" s="117">
        <v>96.26</v>
      </c>
      <c r="G7" s="117">
        <v>93.74</v>
      </c>
      <c r="H7" s="117">
        <v>93.77</v>
      </c>
      <c r="I7" s="117">
        <v>105.49</v>
      </c>
      <c r="J7" s="117">
        <v>104.23</v>
      </c>
      <c r="K7" s="117">
        <v>95.93</v>
      </c>
      <c r="L7" s="117">
        <v>104.97</v>
      </c>
      <c r="M7" s="117">
        <v>105.2</v>
      </c>
      <c r="N7" s="117">
        <v>103.59</v>
      </c>
      <c r="O7" s="117">
        <v>104.87</v>
      </c>
      <c r="P7" s="117">
        <v>93.92</v>
      </c>
      <c r="Q7" s="117">
        <v>97.37</v>
      </c>
      <c r="R7" s="117">
        <v>109.14</v>
      </c>
      <c r="S7" s="117">
        <v>118.38</v>
      </c>
      <c r="T7" s="117">
        <v>116.17</v>
      </c>
      <c r="U7" s="117">
        <v>125.42</v>
      </c>
      <c r="V7" s="117">
        <v>127.92</v>
      </c>
      <c r="W7" s="117">
        <v>127.81</v>
      </c>
      <c r="X7" s="117">
        <v>126.29</v>
      </c>
      <c r="Y7" s="117">
        <v>120.79</v>
      </c>
      <c r="Z7" s="118"/>
      <c r="AA7" s="119">
        <f>IF(SUM(B7:Z7)&lt;&gt;0,AVERAGEIF(B7:Z7,"&lt;&gt;"""),"")</f>
        <v>107.97583333333334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2023-07-02T13:23:12Z</dcterms:created>
  <dcterms:modified xsi:type="dcterms:W3CDTF">2023-07-02T13:23:13Z</dcterms:modified>
</cp:coreProperties>
</file>