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<sst xmlns="http://schemas.openxmlformats.org/spreadsheetml/2006/main" count="117" uniqueCount="53">
  <si>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01/07/2023 16:19:20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</si>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</sst>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56-467D-B56B-F24308A9895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56-467D-B56B-F24308A9895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42.411000000000001</c:v>
                </c:pt>
                <c:pt idx="2">
                  <c:v>53.795000000000002</c:v>
                </c:pt>
                <c:pt idx="3">
                  <c:v>41.296999999999997</c:v>
                </c:pt>
                <c:pt idx="4">
                  <c:v>48.139000000000003</c:v>
                </c:pt>
                <c:pt idx="5">
                  <c:v>68.659000000000006</c:v>
                </c:pt>
                <c:pt idx="6">
                  <c:v>100.738</c:v>
                </c:pt>
                <c:pt idx="18">
                  <c:v>61.884</c:v>
                </c:pt>
                <c:pt idx="20">
                  <c:v>1.0349999999999999</c:v>
                </c:pt>
                <c:pt idx="21">
                  <c:v>3.3290000000000002</c:v>
                </c:pt>
                <c:pt idx="22">
                  <c:v>20</c:v>
                </c:pt>
                <c:pt idx="23">
                  <c:v>45.731999999999999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56-467D-B56B-F24308A9895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56-467D-B56B-F24308A9895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4.7249999999999996</c:v>
                </c:pt>
                <c:pt idx="1">
                  <c:v>5.3960000000000008</c:v>
                </c:pt>
                <c:pt idx="2">
                  <c:v>0.94</c:v>
                </c:pt>
                <c:pt idx="3">
                  <c:v>8.68</c:v>
                </c:pt>
                <c:pt idx="4">
                  <c:v>3.73</c:v>
                </c:pt>
                <c:pt idx="5">
                  <c:v>0.77700000000000002</c:v>
                </c:pt>
                <c:pt idx="6">
                  <c:v>0.79</c:v>
                </c:pt>
                <c:pt idx="7">
                  <c:v>5.4649999999999999</c:v>
                </c:pt>
                <c:pt idx="8">
                  <c:v>15.827999999999999</c:v>
                </c:pt>
                <c:pt idx="9">
                  <c:v>40.781000000000006</c:v>
                </c:pt>
                <c:pt idx="10">
                  <c:v>21.411999999999999</c:v>
                </c:pt>
                <c:pt idx="11">
                  <c:v>45.495999999999995</c:v>
                </c:pt>
                <c:pt idx="12">
                  <c:v>33.244</c:v>
                </c:pt>
                <c:pt idx="13">
                  <c:v>42.24</c:v>
                </c:pt>
                <c:pt idx="14">
                  <c:v>43.443999999999996</c:v>
                </c:pt>
                <c:pt idx="15">
                  <c:v>41.674999999999997</c:v>
                </c:pt>
                <c:pt idx="16">
                  <c:v>18.309000000000001</c:v>
                </c:pt>
                <c:pt idx="17">
                  <c:v>14.696</c:v>
                </c:pt>
                <c:pt idx="18">
                  <c:v>2.0310000000000001</c:v>
                </c:pt>
                <c:pt idx="19">
                  <c:v>1.26</c:v>
                </c:pt>
                <c:pt idx="20">
                  <c:v>1.3360000000000003</c:v>
                </c:pt>
                <c:pt idx="21">
                  <c:v>1.77</c:v>
                </c:pt>
                <c:pt idx="22">
                  <c:v>6.3550000000000004</c:v>
                </c:pt>
                <c:pt idx="23">
                  <c:v>10.212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56-467D-B56B-F24308A9895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56-467D-B56B-F24308A9895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56-467D-B56B-F24308A98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57.073</c:v>
                </c:pt>
                <c:pt idx="1">
                  <c:v>60.188999999999993</c:v>
                </c:pt>
                <c:pt idx="2">
                  <c:v>67.911000000000001</c:v>
                </c:pt>
                <c:pt idx="3">
                  <c:v>65.638999999999996</c:v>
                </c:pt>
                <c:pt idx="4">
                  <c:v>67.547000000000011</c:v>
                </c:pt>
                <c:pt idx="5">
                  <c:v>83.438000000000002</c:v>
                </c:pt>
                <c:pt idx="6">
                  <c:v>131.52399999999997</c:v>
                </c:pt>
                <c:pt idx="7">
                  <c:v>39.702000000000005</c:v>
                </c:pt>
                <c:pt idx="8">
                  <c:v>35.22</c:v>
                </c:pt>
                <c:pt idx="9">
                  <c:v>42.945000000000007</c:v>
                </c:pt>
                <c:pt idx="10">
                  <c:v>46.176000000000002</c:v>
                </c:pt>
                <c:pt idx="11">
                  <c:v>45.695999999999998</c:v>
                </c:pt>
                <c:pt idx="12">
                  <c:v>39.802999999999997</c:v>
                </c:pt>
                <c:pt idx="13">
                  <c:v>42.274000000000001</c:v>
                </c:pt>
                <c:pt idx="14">
                  <c:v>43.475000000000001</c:v>
                </c:pt>
                <c:pt idx="15">
                  <c:v>41.686999999999998</c:v>
                </c:pt>
                <c:pt idx="16">
                  <c:v>21.308999999999997</c:v>
                </c:pt>
                <c:pt idx="17">
                  <c:v>15.098000000000001</c:v>
                </c:pt>
                <c:pt idx="18">
                  <c:v>63.926000000000002</c:v>
                </c:pt>
                <c:pt idx="19">
                  <c:v>26.699000000000002</c:v>
                </c:pt>
                <c:pt idx="20">
                  <c:v>31.574000000000002</c:v>
                </c:pt>
                <c:pt idx="21">
                  <c:v>34.323999999999998</c:v>
                </c:pt>
                <c:pt idx="22">
                  <c:v>51.662999999999997</c:v>
                </c:pt>
                <c:pt idx="23">
                  <c:v>76.222999999999999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56-467D-B56B-F24308A98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101.75</c:v>
                </c:pt>
                <c:pt idx="1">
                  <c:v>102</c:v>
                </c:pt>
                <c:pt idx="2">
                  <c:v>93.35</c:v>
                </c:pt>
                <c:pt idx="3">
                  <c:v>93.26</c:v>
                </c:pt>
                <c:pt idx="4">
                  <c:v>93.32</c:v>
                </c:pt>
                <c:pt idx="5">
                  <c:v>93.46</c:v>
                </c:pt>
                <c:pt idx="6">
                  <c:v>127.26</c:v>
                </c:pt>
                <c:pt idx="7">
                  <c:v>120.34</c:v>
                </c:pt>
                <c:pt idx="8">
                  <c:v>20.399999999999999</c:v>
                </c:pt>
                <c:pt idx="9">
                  <c:v>0</c:v>
                </c:pt>
                <c:pt idx="10">
                  <c:v>3.53</c:v>
                </c:pt>
                <c:pt idx="11">
                  <c:v>0.2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80.400000000000006</c:v>
                </c:pt>
                <c:pt idx="17">
                  <c:v>110.5</c:v>
                </c:pt>
                <c:pt idx="18">
                  <c:v>97.36</c:v>
                </c:pt>
                <c:pt idx="19">
                  <c:v>119.3</c:v>
                </c:pt>
                <c:pt idx="20">
                  <c:v>120.12</c:v>
                </c:pt>
                <c:pt idx="21">
                  <c:v>120.19</c:v>
                </c:pt>
                <c:pt idx="22">
                  <c:v>101.36</c:v>
                </c:pt>
                <c:pt idx="23">
                  <c:v>123.7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56-467D-B56B-F24308A98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57.073</v>
      </c>
      <c r="C4" s="18">
        <v>60.189</v>
      </c>
      <c r="D4" s="18">
        <v>67.911000000000001</v>
      </c>
      <c r="E4" s="18">
        <v>65.638999999999996</v>
      </c>
      <c r="F4" s="18">
        <v>67.546999999999997</v>
      </c>
      <c r="G4" s="18">
        <v>83.438000000000017</v>
      </c>
      <c r="H4" s="18">
        <v>131.524</v>
      </c>
      <c r="I4" s="18">
        <v>39.701999999999998</v>
      </c>
      <c r="J4" s="18">
        <v>35.220000000000006</v>
      </c>
      <c r="K4" s="18">
        <v>42.945000000000007</v>
      </c>
      <c r="L4" s="18">
        <v>46.175999999999988</v>
      </c>
      <c r="M4" s="18">
        <v>45.695999999999998</v>
      </c>
      <c r="N4" s="18">
        <v>39.802999999999997</v>
      </c>
      <c r="O4" s="18">
        <v>42.274000000000001</v>
      </c>
      <c r="P4" s="18">
        <v>43.474999999999994</v>
      </c>
      <c r="Q4" s="18">
        <v>41.686999999999998</v>
      </c>
      <c r="R4" s="18">
        <v>21.309000000000005</v>
      </c>
      <c r="S4" s="18">
        <v>15.098000000000001</v>
      </c>
      <c r="T4" s="18">
        <v>63.926000000000002</v>
      </c>
      <c r="U4" s="18">
        <v>26.699000000000002</v>
      </c>
      <c r="V4" s="18">
        <v>31.573999999999998</v>
      </c>
      <c r="W4" s="18">
        <v>34.323999999999998</v>
      </c>
      <c r="X4" s="18">
        <v>51.662999999999997</v>
      </c>
      <c r="Y4" s="18">
        <v>76.222999999999999</v>
      </c>
      <c r="Z4" s="19"/>
      <c r="AA4" s="20">
        <f>SUM(B4:Z4)</f>
        <v>1231.1150000000002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101.75</v>
      </c>
      <c r="C7" s="28">
        <v>102</v>
      </c>
      <c r="D7" s="28">
        <v>93.35</v>
      </c>
      <c r="E7" s="28">
        <v>93.26</v>
      </c>
      <c r="F7" s="28">
        <v>93.32</v>
      </c>
      <c r="G7" s="28">
        <v>93.46</v>
      </c>
      <c r="H7" s="28">
        <v>127.26</v>
      </c>
      <c r="I7" s="28">
        <v>120.34</v>
      </c>
      <c r="J7" s="28">
        <v>20.399999999999999</v>
      </c>
      <c r="K7" s="28">
        <v>0</v>
      </c>
      <c r="L7" s="28">
        <v>3.53</v>
      </c>
      <c r="M7" s="28">
        <v>0.2</v>
      </c>
      <c r="N7" s="28">
        <v>1</v>
      </c>
      <c r="O7" s="28">
        <v>0</v>
      </c>
      <c r="P7" s="28">
        <v>0</v>
      </c>
      <c r="Q7" s="28">
        <v>1</v>
      </c>
      <c r="R7" s="28">
        <v>80.400000000000006</v>
      </c>
      <c r="S7" s="28">
        <v>110.5</v>
      </c>
      <c r="T7" s="28">
        <v>97.36</v>
      </c>
      <c r="U7" s="28">
        <v>119.3</v>
      </c>
      <c r="V7" s="28">
        <v>120.12</v>
      </c>
      <c r="W7" s="28">
        <v>120.19</v>
      </c>
      <c r="X7" s="28">
        <v>101.36</v>
      </c>
      <c r="Y7" s="28">
        <v>123.7</v>
      </c>
      <c r="Z7" s="29"/>
      <c r="AA7" s="30">
        <f>IF(SUM(B7:Z7)&lt;&gt;0,AVERAGEIF(B7:Z7,"&lt;&gt;"""),"")</f>
        <v>71.824999999999989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42.411000000000001</v>
      </c>
      <c r="D12" s="52">
        <v>53.795000000000002</v>
      </c>
      <c r="E12" s="52">
        <v>41.296999999999997</v>
      </c>
      <c r="F12" s="52">
        <v>48.139000000000003</v>
      </c>
      <c r="G12" s="52">
        <v>68.659000000000006</v>
      </c>
      <c r="H12" s="52">
        <v>100.738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61.884</v>
      </c>
      <c r="U12" s="52"/>
      <c r="V12" s="52">
        <v>1.0349999999999999</v>
      </c>
      <c r="W12" s="52">
        <v>3.3290000000000002</v>
      </c>
      <c r="X12" s="52">
        <v>20</v>
      </c>
      <c r="Y12" s="52">
        <v>45.731999999999999</v>
      </c>
      <c r="Z12" s="53"/>
      <c r="AA12" s="54">
        <f t="shared" si="0"/>
        <v>517.01900000000001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4.7249999999999996</v>
      </c>
      <c r="C14" s="57">
        <v>5.3960000000000008</v>
      </c>
      <c r="D14" s="57">
        <v>0.94</v>
      </c>
      <c r="E14" s="57">
        <v>8.68</v>
      </c>
      <c r="F14" s="57">
        <v>3.73</v>
      </c>
      <c r="G14" s="57">
        <v>0.77700000000000002</v>
      </c>
      <c r="H14" s="57">
        <v>0.79</v>
      </c>
      <c r="I14" s="57">
        <v>5.4649999999999999</v>
      </c>
      <c r="J14" s="57">
        <v>15.827999999999999</v>
      </c>
      <c r="K14" s="57">
        <v>40.781000000000006</v>
      </c>
      <c r="L14" s="57">
        <v>21.411999999999999</v>
      </c>
      <c r="M14" s="57">
        <v>45.495999999999995</v>
      </c>
      <c r="N14" s="57">
        <v>33.244</v>
      </c>
      <c r="O14" s="57">
        <v>42.24</v>
      </c>
      <c r="P14" s="57">
        <v>43.443999999999996</v>
      </c>
      <c r="Q14" s="57">
        <v>41.674999999999997</v>
      </c>
      <c r="R14" s="57">
        <v>18.309000000000001</v>
      </c>
      <c r="S14" s="57">
        <v>14.696</v>
      </c>
      <c r="T14" s="57">
        <v>2.0310000000000001</v>
      </c>
      <c r="U14" s="57">
        <v>1.26</v>
      </c>
      <c r="V14" s="57">
        <v>1.3360000000000003</v>
      </c>
      <c r="W14" s="57">
        <v>1.77</v>
      </c>
      <c r="X14" s="57">
        <v>6.3550000000000004</v>
      </c>
      <c r="Y14" s="57">
        <v>10.212</v>
      </c>
      <c r="Z14" s="58"/>
      <c r="AA14" s="59">
        <f t="shared" si="0"/>
        <v>370.59200000000004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34.725000000000001</v>
      </c>
      <c r="C16" s="62">
        <f t="shared" ref="C16:Z16" si="1">IF(LEN(C$2)&gt;0,SUM(C10:C15),"")</f>
        <v>47.807000000000002</v>
      </c>
      <c r="D16" s="62">
        <f t="shared" si="1"/>
        <v>54.734999999999999</v>
      </c>
      <c r="E16" s="62">
        <f t="shared" si="1"/>
        <v>49.976999999999997</v>
      </c>
      <c r="F16" s="62">
        <f t="shared" si="1"/>
        <v>51.869</v>
      </c>
      <c r="G16" s="62">
        <f t="shared" si="1"/>
        <v>69.436000000000007</v>
      </c>
      <c r="H16" s="62">
        <f t="shared" si="1"/>
        <v>101.52800000000001</v>
      </c>
      <c r="I16" s="62">
        <f t="shared" si="1"/>
        <v>5.4649999999999999</v>
      </c>
      <c r="J16" s="62">
        <f t="shared" si="1"/>
        <v>15.827999999999999</v>
      </c>
      <c r="K16" s="62">
        <f t="shared" si="1"/>
        <v>40.781000000000006</v>
      </c>
      <c r="L16" s="62">
        <f t="shared" si="1"/>
        <v>21.411999999999999</v>
      </c>
      <c r="M16" s="62">
        <f t="shared" si="1"/>
        <v>45.495999999999995</v>
      </c>
      <c r="N16" s="62">
        <f t="shared" si="1"/>
        <v>33.244</v>
      </c>
      <c r="O16" s="62">
        <f t="shared" si="1"/>
        <v>42.24</v>
      </c>
      <c r="P16" s="62">
        <f t="shared" si="1"/>
        <v>43.443999999999996</v>
      </c>
      <c r="Q16" s="62">
        <f t="shared" si="1"/>
        <v>41.674999999999997</v>
      </c>
      <c r="R16" s="62">
        <f t="shared" si="1"/>
        <v>18.309000000000001</v>
      </c>
      <c r="S16" s="62">
        <f t="shared" si="1"/>
        <v>14.696</v>
      </c>
      <c r="T16" s="62">
        <f t="shared" si="1"/>
        <v>63.914999999999999</v>
      </c>
      <c r="U16" s="62">
        <f t="shared" si="1"/>
        <v>1.26</v>
      </c>
      <c r="V16" s="62">
        <f t="shared" si="1"/>
        <v>2.3710000000000004</v>
      </c>
      <c r="W16" s="62">
        <f t="shared" si="1"/>
        <v>5.0990000000000002</v>
      </c>
      <c r="X16" s="62">
        <f t="shared" si="1"/>
        <v>26.355</v>
      </c>
      <c r="Y16" s="62">
        <f t="shared" si="1"/>
        <v>55.944000000000003</v>
      </c>
      <c r="Z16" s="63" t="str">
        <f t="shared" si="1"/>
        <v/>
      </c>
      <c r="AA16" s="64">
        <f>SUM(AA10:AA15)</f>
        <v>887.6110000000001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9.3480000000000008</v>
      </c>
      <c r="C20" s="77">
        <v>9.3819999999999997</v>
      </c>
      <c r="D20" s="77">
        <v>9.3670000000000009</v>
      </c>
      <c r="E20" s="77">
        <v>9.4019999999999992</v>
      </c>
      <c r="F20" s="77">
        <v>9.3569999999999993</v>
      </c>
      <c r="G20" s="77">
        <v>9.4819999999999993</v>
      </c>
      <c r="H20" s="77">
        <v>29.995999999999999</v>
      </c>
      <c r="I20" s="77">
        <v>9.9979999999999993</v>
      </c>
      <c r="J20" s="77">
        <v>1.2929999999999999</v>
      </c>
      <c r="K20" s="77">
        <v>4.2000000000000003E-2</v>
      </c>
      <c r="L20" s="77">
        <v>3.6070000000000002</v>
      </c>
      <c r="M20" s="77">
        <v>4.5999999999999999E-2</v>
      </c>
      <c r="N20" s="77">
        <v>2.0789999999999997</v>
      </c>
      <c r="O20" s="77"/>
      <c r="P20" s="77">
        <v>3.1E-2</v>
      </c>
      <c r="Q20" s="77">
        <v>1.2E-2</v>
      </c>
      <c r="R20" s="77"/>
      <c r="S20" s="77">
        <v>3.9E-2</v>
      </c>
      <c r="T20" s="77">
        <v>1.0999999999999999E-2</v>
      </c>
      <c r="U20" s="77">
        <v>9.2390000000000008</v>
      </c>
      <c r="V20" s="77">
        <v>9.1910000000000007</v>
      </c>
      <c r="W20" s="77">
        <v>9.2200000000000006</v>
      </c>
      <c r="X20" s="77">
        <v>9.3079999999999998</v>
      </c>
      <c r="Y20" s="77">
        <v>9.2789999999999999</v>
      </c>
      <c r="Z20" s="78"/>
      <c r="AA20" s="79">
        <f t="shared" si="2"/>
        <v>149.72900000000001</v>
      </c>
    </row>
    <row r="21" spans="1:27" ht="24.95" customHeight="1" x14ac:dyDescent="0.2">
      <c r="A21" s="75" t="s">
        <v>16</v>
      </c>
      <c r="B21" s="80">
        <v>13</v>
      </c>
      <c r="C21" s="81">
        <v>3</v>
      </c>
      <c r="D21" s="81">
        <v>3.8090000000000002</v>
      </c>
      <c r="E21" s="81">
        <v>6.26</v>
      </c>
      <c r="F21" s="81">
        <v>6.3209999999999997</v>
      </c>
      <c r="G21" s="81">
        <v>4.5199999999999996</v>
      </c>
      <c r="H21" s="81"/>
      <c r="I21" s="81">
        <v>24.238999999999997</v>
      </c>
      <c r="J21" s="81">
        <v>18.098999999999997</v>
      </c>
      <c r="K21" s="81">
        <v>2.1219999999999999</v>
      </c>
      <c r="L21" s="81">
        <v>21.157</v>
      </c>
      <c r="M21" s="81">
        <v>0.154</v>
      </c>
      <c r="N21" s="81">
        <v>4.4800000000000004</v>
      </c>
      <c r="O21" s="81">
        <v>3.4000000000000002E-2</v>
      </c>
      <c r="P21" s="81"/>
      <c r="Q21" s="81"/>
      <c r="R21" s="81">
        <v>3</v>
      </c>
      <c r="S21" s="81">
        <v>0.36299999999999999</v>
      </c>
      <c r="T21" s="81"/>
      <c r="U21" s="81">
        <v>16.2</v>
      </c>
      <c r="V21" s="81">
        <v>20.012</v>
      </c>
      <c r="W21" s="81">
        <v>20.004999999999999</v>
      </c>
      <c r="X21" s="81">
        <v>16</v>
      </c>
      <c r="Y21" s="81">
        <v>11</v>
      </c>
      <c r="Z21" s="78"/>
      <c r="AA21" s="79">
        <f t="shared" si="2"/>
        <v>193.77499999999998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22.347999999999999</v>
      </c>
      <c r="C25" s="88">
        <f t="shared" ref="C25:Z25" si="3">IF(LEN(C$2)&gt;0,SUM(C19:C24),"")</f>
        <v>12.382</v>
      </c>
      <c r="D25" s="88">
        <f t="shared" si="3"/>
        <v>13.176000000000002</v>
      </c>
      <c r="E25" s="88">
        <f t="shared" si="3"/>
        <v>15.661999999999999</v>
      </c>
      <c r="F25" s="88">
        <f t="shared" si="3"/>
        <v>15.677999999999999</v>
      </c>
      <c r="G25" s="88">
        <f t="shared" si="3"/>
        <v>14.001999999999999</v>
      </c>
      <c r="H25" s="88">
        <f t="shared" si="3"/>
        <v>29.995999999999999</v>
      </c>
      <c r="I25" s="88">
        <f t="shared" si="3"/>
        <v>34.236999999999995</v>
      </c>
      <c r="J25" s="88">
        <f t="shared" si="3"/>
        <v>19.391999999999996</v>
      </c>
      <c r="K25" s="88">
        <f t="shared" si="3"/>
        <v>2.1639999999999997</v>
      </c>
      <c r="L25" s="88">
        <f t="shared" si="3"/>
        <v>24.763999999999999</v>
      </c>
      <c r="M25" s="88">
        <f t="shared" si="3"/>
        <v>0.2</v>
      </c>
      <c r="N25" s="88">
        <f t="shared" si="3"/>
        <v>6.5590000000000002</v>
      </c>
      <c r="O25" s="88">
        <f t="shared" si="3"/>
        <v>3.4000000000000002E-2</v>
      </c>
      <c r="P25" s="88">
        <f t="shared" si="3"/>
        <v>3.1E-2</v>
      </c>
      <c r="Q25" s="88">
        <f t="shared" si="3"/>
        <v>1.2E-2</v>
      </c>
      <c r="R25" s="88">
        <f t="shared" si="3"/>
        <v>3</v>
      </c>
      <c r="S25" s="88">
        <f t="shared" si="3"/>
        <v>0.40199999999999997</v>
      </c>
      <c r="T25" s="88">
        <f t="shared" si="3"/>
        <v>1.0999999999999999E-2</v>
      </c>
      <c r="U25" s="88">
        <f t="shared" si="3"/>
        <v>25.439</v>
      </c>
      <c r="V25" s="88">
        <f t="shared" si="3"/>
        <v>29.203000000000003</v>
      </c>
      <c r="W25" s="88">
        <f t="shared" si="3"/>
        <v>29.225000000000001</v>
      </c>
      <c r="X25" s="88">
        <f t="shared" si="3"/>
        <v>25.308</v>
      </c>
      <c r="Y25" s="88">
        <f t="shared" si="3"/>
        <v>20.279</v>
      </c>
      <c r="Z25" s="89" t="str">
        <f t="shared" si="3"/>
        <v/>
      </c>
      <c r="AA25" s="90">
        <f>SUM(AA19:AA24)</f>
        <v>343.50400000000002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57.073</v>
      </c>
      <c r="C29" s="77">
        <v>60.189</v>
      </c>
      <c r="D29" s="77">
        <v>67.911000000000001</v>
      </c>
      <c r="E29" s="77">
        <v>65.638999999999996</v>
      </c>
      <c r="F29" s="77">
        <v>67.546999999999997</v>
      </c>
      <c r="G29" s="77">
        <v>83.438000000000002</v>
      </c>
      <c r="H29" s="77">
        <v>131.524</v>
      </c>
      <c r="I29" s="77">
        <v>39.701999999999998</v>
      </c>
      <c r="J29" s="77">
        <v>35.22</v>
      </c>
      <c r="K29" s="77">
        <v>42.945</v>
      </c>
      <c r="L29" s="77">
        <v>46.176000000000002</v>
      </c>
      <c r="M29" s="77">
        <v>45.695999999999998</v>
      </c>
      <c r="N29" s="77">
        <v>39.802999999999997</v>
      </c>
      <c r="O29" s="77">
        <v>42.274000000000001</v>
      </c>
      <c r="P29" s="77">
        <v>43.475000000000001</v>
      </c>
      <c r="Q29" s="77">
        <v>41.686999999999998</v>
      </c>
      <c r="R29" s="77">
        <v>21.309000000000001</v>
      </c>
      <c r="S29" s="77">
        <v>15.098000000000001</v>
      </c>
      <c r="T29" s="77">
        <v>63.926000000000002</v>
      </c>
      <c r="U29" s="77">
        <v>26.699000000000002</v>
      </c>
      <c r="V29" s="77">
        <v>31.574000000000002</v>
      </c>
      <c r="W29" s="77">
        <v>34.323999999999998</v>
      </c>
      <c r="X29" s="77">
        <v>51.662999999999997</v>
      </c>
      <c r="Y29" s="77">
        <v>76.222999999999999</v>
      </c>
      <c r="Z29" s="78"/>
      <c r="AA29" s="79">
        <f>SUM(B29:Z29)</f>
        <v>1231.1150000000002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57.073</v>
      </c>
      <c r="C31" s="62">
        <f t="shared" ref="C31:Z31" si="4">IF(LEN(C$2)&gt;0,SUM(C28:C30),"")</f>
        <v>60.189</v>
      </c>
      <c r="D31" s="62">
        <f t="shared" si="4"/>
        <v>67.911000000000001</v>
      </c>
      <c r="E31" s="62">
        <f t="shared" si="4"/>
        <v>65.638999999999996</v>
      </c>
      <c r="F31" s="62">
        <f t="shared" si="4"/>
        <v>67.546999999999997</v>
      </c>
      <c r="G31" s="62">
        <f t="shared" si="4"/>
        <v>83.438000000000002</v>
      </c>
      <c r="H31" s="62">
        <f t="shared" si="4"/>
        <v>131.524</v>
      </c>
      <c r="I31" s="62">
        <f t="shared" si="4"/>
        <v>39.701999999999998</v>
      </c>
      <c r="J31" s="62">
        <f t="shared" si="4"/>
        <v>35.22</v>
      </c>
      <c r="K31" s="62">
        <f t="shared" si="4"/>
        <v>42.945</v>
      </c>
      <c r="L31" s="62">
        <f t="shared" si="4"/>
        <v>46.176000000000002</v>
      </c>
      <c r="M31" s="62">
        <f t="shared" si="4"/>
        <v>45.695999999999998</v>
      </c>
      <c r="N31" s="62">
        <f t="shared" si="4"/>
        <v>39.802999999999997</v>
      </c>
      <c r="O31" s="62">
        <f t="shared" si="4"/>
        <v>42.274000000000001</v>
      </c>
      <c r="P31" s="62">
        <f t="shared" si="4"/>
        <v>43.475000000000001</v>
      </c>
      <c r="Q31" s="62">
        <f t="shared" si="4"/>
        <v>41.686999999999998</v>
      </c>
      <c r="R31" s="62">
        <f t="shared" si="4"/>
        <v>21.309000000000001</v>
      </c>
      <c r="S31" s="62">
        <f t="shared" si="4"/>
        <v>15.098000000000001</v>
      </c>
      <c r="T31" s="62">
        <f t="shared" si="4"/>
        <v>63.926000000000002</v>
      </c>
      <c r="U31" s="62">
        <f t="shared" si="4"/>
        <v>26.699000000000002</v>
      </c>
      <c r="V31" s="62">
        <f t="shared" si="4"/>
        <v>31.574000000000002</v>
      </c>
      <c r="W31" s="62">
        <f t="shared" si="4"/>
        <v>34.323999999999998</v>
      </c>
      <c r="X31" s="62">
        <f t="shared" si="4"/>
        <v>51.662999999999997</v>
      </c>
      <c r="Y31" s="62">
        <f t="shared" si="4"/>
        <v>76.222999999999999</v>
      </c>
      <c r="Z31" s="63" t="str">
        <f t="shared" si="4"/>
        <v/>
      </c>
      <c r="AA31" s="64">
        <f>SUM(AA28:AA30)</f>
        <v>1231.1150000000002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57.073</v>
      </c>
      <c r="C51" s="88">
        <f t="shared" si="10"/>
        <v>60.189</v>
      </c>
      <c r="D51" s="88">
        <f t="shared" si="10"/>
        <v>67.911000000000001</v>
      </c>
      <c r="E51" s="88">
        <f t="shared" si="10"/>
        <v>65.638999999999996</v>
      </c>
      <c r="F51" s="88">
        <f t="shared" si="10"/>
        <v>67.546999999999997</v>
      </c>
      <c r="G51" s="88">
        <f t="shared" si="10"/>
        <v>83.438000000000002</v>
      </c>
      <c r="H51" s="88">
        <f t="shared" si="10"/>
        <v>131.524</v>
      </c>
      <c r="I51" s="88">
        <f t="shared" si="10"/>
        <v>39.701999999999998</v>
      </c>
      <c r="J51" s="88">
        <f t="shared" si="10"/>
        <v>35.22</v>
      </c>
      <c r="K51" s="88">
        <f t="shared" si="10"/>
        <v>42.945000000000007</v>
      </c>
      <c r="L51" s="88">
        <f t="shared" si="10"/>
        <v>46.176000000000002</v>
      </c>
      <c r="M51" s="88">
        <f t="shared" si="10"/>
        <v>45.695999999999998</v>
      </c>
      <c r="N51" s="88">
        <f t="shared" si="10"/>
        <v>39.802999999999997</v>
      </c>
      <c r="O51" s="88">
        <f t="shared" si="10"/>
        <v>42.274000000000001</v>
      </c>
      <c r="P51" s="88">
        <f t="shared" si="10"/>
        <v>43.474999999999994</v>
      </c>
      <c r="Q51" s="88">
        <f t="shared" si="10"/>
        <v>41.686999999999998</v>
      </c>
      <c r="R51" s="88">
        <f t="shared" si="10"/>
        <v>21.309000000000001</v>
      </c>
      <c r="S51" s="88">
        <f t="shared" si="10"/>
        <v>15.097999999999999</v>
      </c>
      <c r="T51" s="88">
        <f t="shared" si="10"/>
        <v>63.926000000000002</v>
      </c>
      <c r="U51" s="88">
        <f t="shared" si="10"/>
        <v>26.699000000000002</v>
      </c>
      <c r="V51" s="88">
        <f t="shared" si="10"/>
        <v>31.574000000000005</v>
      </c>
      <c r="W51" s="88">
        <f t="shared" si="10"/>
        <v>34.323999999999998</v>
      </c>
      <c r="X51" s="88">
        <f t="shared" si="10"/>
        <v>51.662999999999997</v>
      </c>
      <c r="Y51" s="88">
        <f t="shared" si="10"/>
        <v>76.222999999999999</v>
      </c>
      <c r="Z51" s="89" t="str">
        <f t="shared" si="10"/>
        <v/>
      </c>
      <c r="AA51" s="104">
        <f>SUM(B51:Z51)</f>
        <v>1231.1150000000002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57.073</v>
      </c>
      <c r="C4" s="18">
        <v>60.188999999999993</v>
      </c>
      <c r="D4" s="18">
        <v>67.911000000000001</v>
      </c>
      <c r="E4" s="18">
        <v>65.638999999999996</v>
      </c>
      <c r="F4" s="18">
        <v>67.547000000000011</v>
      </c>
      <c r="G4" s="18">
        <v>83.438000000000002</v>
      </c>
      <c r="H4" s="18">
        <v>131.52399999999997</v>
      </c>
      <c r="I4" s="18">
        <v>39.702000000000005</v>
      </c>
      <c r="J4" s="18">
        <v>35.22</v>
      </c>
      <c r="K4" s="18">
        <v>42.945000000000007</v>
      </c>
      <c r="L4" s="18">
        <v>46.176000000000002</v>
      </c>
      <c r="M4" s="18">
        <v>45.695999999999998</v>
      </c>
      <c r="N4" s="18">
        <v>39.802999999999997</v>
      </c>
      <c r="O4" s="18">
        <v>42.274000000000001</v>
      </c>
      <c r="P4" s="18">
        <v>43.475000000000001</v>
      </c>
      <c r="Q4" s="18">
        <v>41.686999999999998</v>
      </c>
      <c r="R4" s="18">
        <v>21.308999999999997</v>
      </c>
      <c r="S4" s="18">
        <v>15.098000000000001</v>
      </c>
      <c r="T4" s="18">
        <v>63.926000000000002</v>
      </c>
      <c r="U4" s="18">
        <v>26.699000000000002</v>
      </c>
      <c r="V4" s="18">
        <v>31.574000000000002</v>
      </c>
      <c r="W4" s="18">
        <v>34.323999999999998</v>
      </c>
      <c r="X4" s="18">
        <v>51.662999999999997</v>
      </c>
      <c r="Y4" s="18">
        <v>76.222999999999999</v>
      </c>
      <c r="Z4" s="19"/>
      <c r="AA4" s="20">
        <f>SUM(B4:Z4)</f>
        <v>1231.1150000000002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101.75</v>
      </c>
      <c r="C7" s="28">
        <v>102</v>
      </c>
      <c r="D7" s="28">
        <v>93.35</v>
      </c>
      <c r="E7" s="28">
        <v>93.26</v>
      </c>
      <c r="F7" s="28">
        <v>93.32</v>
      </c>
      <c r="G7" s="28">
        <v>93.46</v>
      </c>
      <c r="H7" s="28">
        <v>127.26</v>
      </c>
      <c r="I7" s="28">
        <v>120.34</v>
      </c>
      <c r="J7" s="28">
        <v>20.399999999999999</v>
      </c>
      <c r="K7" s="28">
        <v>0</v>
      </c>
      <c r="L7" s="28">
        <v>3.53</v>
      </c>
      <c r="M7" s="28">
        <v>0.2</v>
      </c>
      <c r="N7" s="28">
        <v>1</v>
      </c>
      <c r="O7" s="28">
        <v>0</v>
      </c>
      <c r="P7" s="28">
        <v>0</v>
      </c>
      <c r="Q7" s="28">
        <v>1</v>
      </c>
      <c r="R7" s="28">
        <v>80.400000000000006</v>
      </c>
      <c r="S7" s="28">
        <v>110.5</v>
      </c>
      <c r="T7" s="28">
        <v>97.36</v>
      </c>
      <c r="U7" s="28">
        <v>119.3</v>
      </c>
      <c r="V7" s="28">
        <v>120.12</v>
      </c>
      <c r="W7" s="28">
        <v>120.19</v>
      </c>
      <c r="X7" s="28">
        <v>101.36</v>
      </c>
      <c r="Y7" s="28">
        <v>123.7</v>
      </c>
      <c r="Z7" s="29"/>
      <c r="AA7" s="30">
        <f>IF(SUM(B7:Z7)&lt;&gt;0,AVERAGEIF(B7:Z7,"&lt;&gt;"""),"")</f>
        <v>71.824999999999989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15</v>
      </c>
      <c r="K14" s="57">
        <v>17.471999999999998</v>
      </c>
      <c r="L14" s="57">
        <v>15</v>
      </c>
      <c r="M14" s="57">
        <v>9</v>
      </c>
      <c r="N14" s="57">
        <v>4</v>
      </c>
      <c r="O14" s="57">
        <v>6.3140000000000001</v>
      </c>
      <c r="P14" s="57">
        <v>9.2620000000000005</v>
      </c>
      <c r="Q14" s="57">
        <v>15</v>
      </c>
      <c r="R14" s="57">
        <v>12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103.048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15</v>
      </c>
      <c r="K16" s="62">
        <f t="shared" si="1"/>
        <v>17.471999999999998</v>
      </c>
      <c r="L16" s="62">
        <f t="shared" si="1"/>
        <v>15</v>
      </c>
      <c r="M16" s="62">
        <f t="shared" si="1"/>
        <v>9</v>
      </c>
      <c r="N16" s="62">
        <f t="shared" si="1"/>
        <v>4</v>
      </c>
      <c r="O16" s="62">
        <f t="shared" si="1"/>
        <v>6.3140000000000001</v>
      </c>
      <c r="P16" s="62">
        <f t="shared" si="1"/>
        <v>9.2620000000000005</v>
      </c>
      <c r="Q16" s="62">
        <f t="shared" si="1"/>
        <v>15</v>
      </c>
      <c r="R16" s="62">
        <f t="shared" si="1"/>
        <v>12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103.048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0.75</v>
      </c>
      <c r="D19" s="72">
        <v>1</v>
      </c>
      <c r="E19" s="72">
        <v>0.75</v>
      </c>
      <c r="F19" s="72">
        <v>0.75</v>
      </c>
      <c r="G19" s="72">
        <v>1</v>
      </c>
      <c r="H19" s="72">
        <v>2</v>
      </c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0.5</v>
      </c>
      <c r="U19" s="72">
        <v>0.5</v>
      </c>
      <c r="V19" s="72">
        <v>0.5</v>
      </c>
      <c r="W19" s="72">
        <v>0.5</v>
      </c>
      <c r="X19" s="72">
        <v>0.5</v>
      </c>
      <c r="Y19" s="72">
        <v>1</v>
      </c>
      <c r="Z19" s="73"/>
      <c r="AA19" s="74">
        <f t="shared" ref="AA19:AA24" si="2">SUM(B19:Z19)</f>
        <v>10.75</v>
      </c>
    </row>
    <row r="20" spans="1:27" ht="24.95" customHeight="1" x14ac:dyDescent="0.2">
      <c r="A20" s="75" t="s">
        <v>15</v>
      </c>
      <c r="B20" s="76">
        <v>6.9820000000000002</v>
      </c>
      <c r="C20" s="77">
        <v>8.5</v>
      </c>
      <c r="D20" s="77">
        <v>12.4</v>
      </c>
      <c r="E20" s="77">
        <v>7.21</v>
      </c>
      <c r="F20" s="77">
        <v>7.149</v>
      </c>
      <c r="G20" s="77">
        <v>14.3</v>
      </c>
      <c r="H20" s="77">
        <v>18.087</v>
      </c>
      <c r="I20" s="77">
        <v>5.093</v>
      </c>
      <c r="J20" s="77">
        <v>9.7000000000000003E-2</v>
      </c>
      <c r="K20" s="77">
        <v>0.1</v>
      </c>
      <c r="L20" s="77">
        <v>0.108</v>
      </c>
      <c r="M20" s="77">
        <v>0.14300000000000002</v>
      </c>
      <c r="N20" s="77">
        <v>5.6000000000000001E-2</v>
      </c>
      <c r="O20" s="77">
        <v>5.6000000000000001E-2</v>
      </c>
      <c r="P20" s="77">
        <v>5.3999999999999999E-2</v>
      </c>
      <c r="Q20" s="77">
        <v>5.5E-2</v>
      </c>
      <c r="R20" s="77">
        <v>3.1E-2</v>
      </c>
      <c r="S20" s="77"/>
      <c r="T20" s="77">
        <v>6.1370000000000005</v>
      </c>
      <c r="U20" s="77">
        <v>1.0529999999999999</v>
      </c>
      <c r="V20" s="77">
        <v>2.5</v>
      </c>
      <c r="W20" s="77">
        <v>2.5</v>
      </c>
      <c r="X20" s="77">
        <v>2.6419999999999999</v>
      </c>
      <c r="Y20" s="77">
        <v>5</v>
      </c>
      <c r="Z20" s="78"/>
      <c r="AA20" s="79">
        <f t="shared" si="2"/>
        <v>100.253</v>
      </c>
    </row>
    <row r="21" spans="1:27" ht="24.95" customHeight="1" x14ac:dyDescent="0.2">
      <c r="A21" s="75" t="s">
        <v>16</v>
      </c>
      <c r="B21" s="80">
        <v>50.091000000000001</v>
      </c>
      <c r="C21" s="81">
        <v>50.939</v>
      </c>
      <c r="D21" s="81">
        <v>54.510999999999996</v>
      </c>
      <c r="E21" s="81">
        <v>57.679000000000009</v>
      </c>
      <c r="F21" s="81">
        <v>59.647999999999996</v>
      </c>
      <c r="G21" s="81">
        <v>68.138000000000005</v>
      </c>
      <c r="H21" s="81">
        <v>111.43700000000001</v>
      </c>
      <c r="I21" s="81">
        <v>33.609000000000002</v>
      </c>
      <c r="J21" s="81">
        <v>20.122999999999998</v>
      </c>
      <c r="K21" s="81">
        <v>25.372999999999998</v>
      </c>
      <c r="L21" s="81">
        <v>31.067999999999998</v>
      </c>
      <c r="M21" s="81">
        <v>36.552999999999997</v>
      </c>
      <c r="N21" s="81">
        <v>35.746999999999993</v>
      </c>
      <c r="O21" s="81">
        <v>35.904000000000003</v>
      </c>
      <c r="P21" s="81">
        <v>34.158999999999999</v>
      </c>
      <c r="Q21" s="81">
        <v>26.631999999999998</v>
      </c>
      <c r="R21" s="81">
        <v>9.2780000000000005</v>
      </c>
      <c r="S21" s="81">
        <v>15.098000000000001</v>
      </c>
      <c r="T21" s="81">
        <v>57.289000000000001</v>
      </c>
      <c r="U21" s="81">
        <v>25.146000000000001</v>
      </c>
      <c r="V21" s="81">
        <v>28.574000000000002</v>
      </c>
      <c r="W21" s="81">
        <v>31.324000000000002</v>
      </c>
      <c r="X21" s="81">
        <v>48.520999999999994</v>
      </c>
      <c r="Y21" s="81">
        <v>70.222999999999999</v>
      </c>
      <c r="Z21" s="78"/>
      <c r="AA21" s="79">
        <f t="shared" si="2"/>
        <v>1017.0639999999996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57.073</v>
      </c>
      <c r="C25" s="88">
        <f t="shared" si="3"/>
        <v>60.189</v>
      </c>
      <c r="D25" s="88">
        <f t="shared" si="3"/>
        <v>67.911000000000001</v>
      </c>
      <c r="E25" s="88">
        <f t="shared" si="3"/>
        <v>65.63900000000001</v>
      </c>
      <c r="F25" s="88">
        <f t="shared" si="3"/>
        <v>67.546999999999997</v>
      </c>
      <c r="G25" s="88">
        <f t="shared" si="3"/>
        <v>83.438000000000002</v>
      </c>
      <c r="H25" s="88">
        <f t="shared" si="3"/>
        <v>131.524</v>
      </c>
      <c r="I25" s="88">
        <f t="shared" si="3"/>
        <v>39.701999999999998</v>
      </c>
      <c r="J25" s="88">
        <f t="shared" si="3"/>
        <v>20.22</v>
      </c>
      <c r="K25" s="88">
        <f t="shared" si="3"/>
        <v>25.472999999999999</v>
      </c>
      <c r="L25" s="88">
        <f t="shared" si="3"/>
        <v>31.175999999999998</v>
      </c>
      <c r="M25" s="88">
        <f t="shared" si="3"/>
        <v>36.695999999999998</v>
      </c>
      <c r="N25" s="88">
        <f t="shared" si="3"/>
        <v>35.80299999999999</v>
      </c>
      <c r="O25" s="88">
        <f t="shared" si="3"/>
        <v>35.96</v>
      </c>
      <c r="P25" s="88">
        <f t="shared" si="3"/>
        <v>34.213000000000001</v>
      </c>
      <c r="Q25" s="88">
        <f t="shared" si="3"/>
        <v>26.686999999999998</v>
      </c>
      <c r="R25" s="88">
        <f t="shared" si="3"/>
        <v>9.3090000000000011</v>
      </c>
      <c r="S25" s="88">
        <f t="shared" si="3"/>
        <v>15.098000000000001</v>
      </c>
      <c r="T25" s="88">
        <f t="shared" si="3"/>
        <v>63.926000000000002</v>
      </c>
      <c r="U25" s="88">
        <f t="shared" si="3"/>
        <v>26.699000000000002</v>
      </c>
      <c r="V25" s="88">
        <f t="shared" si="3"/>
        <v>31.574000000000002</v>
      </c>
      <c r="W25" s="88">
        <f t="shared" si="3"/>
        <v>34.323999999999998</v>
      </c>
      <c r="X25" s="88">
        <f t="shared" si="3"/>
        <v>51.662999999999997</v>
      </c>
      <c r="Y25" s="88">
        <f t="shared" si="3"/>
        <v>76.222999999999999</v>
      </c>
      <c r="Z25" s="89">
        <f t="shared" si="3"/>
        <v>0</v>
      </c>
      <c r="AA25" s="90">
        <f t="shared" si="3"/>
        <v>1128.0669999999996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57.073</v>
      </c>
      <c r="C29" s="77">
        <v>60.189</v>
      </c>
      <c r="D29" s="77">
        <v>67.911000000000001</v>
      </c>
      <c r="E29" s="77">
        <v>65.638999999999996</v>
      </c>
      <c r="F29" s="77">
        <v>67.546999999999997</v>
      </c>
      <c r="G29" s="77">
        <v>83.438000000000002</v>
      </c>
      <c r="H29" s="77">
        <v>131.524</v>
      </c>
      <c r="I29" s="77">
        <v>39.701999999999998</v>
      </c>
      <c r="J29" s="77">
        <v>35.22</v>
      </c>
      <c r="K29" s="77">
        <v>42.945</v>
      </c>
      <c r="L29" s="77">
        <v>46.176000000000002</v>
      </c>
      <c r="M29" s="77">
        <v>45.695999999999998</v>
      </c>
      <c r="N29" s="77">
        <v>39.802999999999997</v>
      </c>
      <c r="O29" s="77">
        <v>42.274000000000001</v>
      </c>
      <c r="P29" s="77">
        <v>43.475000000000001</v>
      </c>
      <c r="Q29" s="77">
        <v>41.686999999999998</v>
      </c>
      <c r="R29" s="77">
        <v>21.309000000000001</v>
      </c>
      <c r="S29" s="77">
        <v>15.098000000000001</v>
      </c>
      <c r="T29" s="77">
        <v>63.926000000000002</v>
      </c>
      <c r="U29" s="77">
        <v>26.699000000000002</v>
      </c>
      <c r="V29" s="77">
        <v>31.574000000000002</v>
      </c>
      <c r="W29" s="77">
        <v>34.323999999999998</v>
      </c>
      <c r="X29" s="77">
        <v>51.662999999999997</v>
      </c>
      <c r="Y29" s="77">
        <v>76.222999999999999</v>
      </c>
      <c r="Z29" s="78"/>
      <c r="AA29" s="79">
        <f>SUM(B29:Z29)</f>
        <v>1231.1150000000002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57.073</v>
      </c>
      <c r="C31" s="62">
        <f t="shared" si="4"/>
        <v>60.189</v>
      </c>
      <c r="D31" s="62">
        <f t="shared" si="4"/>
        <v>67.911000000000001</v>
      </c>
      <c r="E31" s="62">
        <f t="shared" si="4"/>
        <v>65.638999999999996</v>
      </c>
      <c r="F31" s="62">
        <f t="shared" si="4"/>
        <v>67.546999999999997</v>
      </c>
      <c r="G31" s="62">
        <f t="shared" si="4"/>
        <v>83.438000000000002</v>
      </c>
      <c r="H31" s="62">
        <f t="shared" si="4"/>
        <v>131.524</v>
      </c>
      <c r="I31" s="62">
        <f t="shared" si="4"/>
        <v>39.701999999999998</v>
      </c>
      <c r="J31" s="62">
        <f t="shared" si="4"/>
        <v>35.22</v>
      </c>
      <c r="K31" s="62">
        <f t="shared" si="4"/>
        <v>42.945</v>
      </c>
      <c r="L31" s="62">
        <f t="shared" si="4"/>
        <v>46.176000000000002</v>
      </c>
      <c r="M31" s="62">
        <f t="shared" si="4"/>
        <v>45.695999999999998</v>
      </c>
      <c r="N31" s="62">
        <f t="shared" si="4"/>
        <v>39.802999999999997</v>
      </c>
      <c r="O31" s="62">
        <f t="shared" si="4"/>
        <v>42.274000000000001</v>
      </c>
      <c r="P31" s="62">
        <f t="shared" si="4"/>
        <v>43.475000000000001</v>
      </c>
      <c r="Q31" s="62">
        <f t="shared" si="4"/>
        <v>41.686999999999998</v>
      </c>
      <c r="R31" s="62">
        <f t="shared" si="4"/>
        <v>21.309000000000001</v>
      </c>
      <c r="S31" s="62">
        <f t="shared" si="4"/>
        <v>15.098000000000001</v>
      </c>
      <c r="T31" s="62">
        <f t="shared" si="4"/>
        <v>63.926000000000002</v>
      </c>
      <c r="U31" s="62">
        <f t="shared" si="4"/>
        <v>26.699000000000002</v>
      </c>
      <c r="V31" s="62">
        <f t="shared" si="4"/>
        <v>31.574000000000002</v>
      </c>
      <c r="W31" s="62">
        <f t="shared" si="4"/>
        <v>34.323999999999998</v>
      </c>
      <c r="X31" s="62">
        <f t="shared" si="4"/>
        <v>51.662999999999997</v>
      </c>
      <c r="Y31" s="62">
        <f t="shared" si="4"/>
        <v>76.222999999999999</v>
      </c>
      <c r="Z31" s="63">
        <f t="shared" si="4"/>
        <v>0</v>
      </c>
      <c r="AA31" s="64">
        <f t="shared" si="4"/>
        <v>1231.1150000000002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57.073</v>
      </c>
      <c r="C51" s="88">
        <f t="shared" si="10"/>
        <v>60.189</v>
      </c>
      <c r="D51" s="88">
        <f t="shared" si="10"/>
        <v>67.911000000000001</v>
      </c>
      <c r="E51" s="88">
        <f t="shared" si="10"/>
        <v>65.63900000000001</v>
      </c>
      <c r="F51" s="88">
        <f t="shared" si="10"/>
        <v>67.546999999999997</v>
      </c>
      <c r="G51" s="88">
        <f t="shared" si="10"/>
        <v>83.438000000000002</v>
      </c>
      <c r="H51" s="88">
        <f t="shared" si="10"/>
        <v>131.524</v>
      </c>
      <c r="I51" s="88">
        <f t="shared" si="10"/>
        <v>39.701999999999998</v>
      </c>
      <c r="J51" s="88">
        <f t="shared" si="10"/>
        <v>35.22</v>
      </c>
      <c r="K51" s="88">
        <f t="shared" si="10"/>
        <v>42.944999999999993</v>
      </c>
      <c r="L51" s="88">
        <f t="shared" si="10"/>
        <v>46.176000000000002</v>
      </c>
      <c r="M51" s="88">
        <f t="shared" si="10"/>
        <v>45.695999999999998</v>
      </c>
      <c r="N51" s="88">
        <f t="shared" si="10"/>
        <v>39.80299999999999</v>
      </c>
      <c r="O51" s="88">
        <f t="shared" si="10"/>
        <v>42.274000000000001</v>
      </c>
      <c r="P51" s="88">
        <f t="shared" si="10"/>
        <v>43.475000000000001</v>
      </c>
      <c r="Q51" s="88">
        <f t="shared" si="10"/>
        <v>41.686999999999998</v>
      </c>
      <c r="R51" s="88">
        <f t="shared" si="10"/>
        <v>21.309000000000001</v>
      </c>
      <c r="S51" s="88">
        <f t="shared" si="10"/>
        <v>15.098000000000001</v>
      </c>
      <c r="T51" s="88">
        <f t="shared" si="10"/>
        <v>63.926000000000002</v>
      </c>
      <c r="U51" s="88">
        <f t="shared" si="10"/>
        <v>26.699000000000002</v>
      </c>
      <c r="V51" s="88">
        <f t="shared" si="10"/>
        <v>31.574000000000002</v>
      </c>
      <c r="W51" s="88">
        <f t="shared" si="10"/>
        <v>34.323999999999998</v>
      </c>
      <c r="X51" s="88">
        <f t="shared" si="10"/>
        <v>51.662999999999997</v>
      </c>
      <c r="Y51" s="88">
        <f t="shared" si="10"/>
        <v>76.222999999999999</v>
      </c>
      <c r="Z51" s="89">
        <f t="shared" si="10"/>
        <v>0</v>
      </c>
      <c r="AA51" s="104">
        <f>SUM(B51:Z51)</f>
        <v>1231.1150000000002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101.75</v>
      </c>
      <c r="C7" s="117">
        <v>102</v>
      </c>
      <c r="D7" s="117">
        <v>93.35</v>
      </c>
      <c r="E7" s="117">
        <v>93.26</v>
      </c>
      <c r="F7" s="117">
        <v>93.32</v>
      </c>
      <c r="G7" s="117">
        <v>93.46</v>
      </c>
      <c r="H7" s="117">
        <v>127.26</v>
      </c>
      <c r="I7" s="117">
        <v>120.34</v>
      </c>
      <c r="J7" s="117">
        <v>20.399999999999999</v>
      </c>
      <c r="K7" s="117">
        <v>0</v>
      </c>
      <c r="L7" s="117">
        <v>3.53</v>
      </c>
      <c r="M7" s="117">
        <v>0.2</v>
      </c>
      <c r="N7" s="117">
        <v>1</v>
      </c>
      <c r="O7" s="117">
        <v>0</v>
      </c>
      <c r="P7" s="117">
        <v>0</v>
      </c>
      <c r="Q7" s="117">
        <v>1</v>
      </c>
      <c r="R7" s="117">
        <v>80.400000000000006</v>
      </c>
      <c r="S7" s="117">
        <v>110.5</v>
      </c>
      <c r="T7" s="117">
        <v>97.36</v>
      </c>
      <c r="U7" s="117">
        <v>119.3</v>
      </c>
      <c r="V7" s="117">
        <v>120.12</v>
      </c>
      <c r="W7" s="117">
        <v>120.19</v>
      </c>
      <c r="X7" s="117">
        <v>101.36</v>
      </c>
      <c r="Y7" s="117">
        <v>123.7</v>
      </c>
      <c r="Z7" s="118"/>
      <c r="AA7" s="119">
        <f>IF(SUM(B7:Z7)&lt;&gt;0,AVERAGEIF(B7:Z7,"&lt;&gt;"""),"")</f>
        <v>71.824999999999989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2023-07-01T13:19:20Z</dcterms:created>
  <dcterms:modified xsi:type="dcterms:W3CDTF">2023-07-01T13:19:21Z</dcterms:modified>
</cp:coreProperties>
</file>