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<sst xmlns="http://schemas.openxmlformats.org/spreadsheetml/2006/main" count="117" uniqueCount="53">
  <si>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30/06/2023 16:20:37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</si>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</sst>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A7-442B-9D79-D9207371DE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A7-442B-9D79-D9207371DE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39.131</c:v>
                </c:pt>
                <c:pt idx="5">
                  <c:v>24.504999999999999</c:v>
                </c:pt>
                <c:pt idx="6">
                  <c:v>28.236000000000001</c:v>
                </c:pt>
                <c:pt idx="7">
                  <c:v>27.015999999999998</c:v>
                </c:pt>
                <c:pt idx="17">
                  <c:v>32.847000000000001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A7-442B-9D79-D9207371DE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A7-442B-9D79-D9207371DE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17.948</c:v>
                </c:pt>
                <c:pt idx="1">
                  <c:v>14.501000000000001</c:v>
                </c:pt>
                <c:pt idx="2">
                  <c:v>10.704000000000001</c:v>
                </c:pt>
                <c:pt idx="3">
                  <c:v>14.913000000000002</c:v>
                </c:pt>
                <c:pt idx="4">
                  <c:v>13.581</c:v>
                </c:pt>
                <c:pt idx="5">
                  <c:v>11.508000000000001</c:v>
                </c:pt>
                <c:pt idx="6">
                  <c:v>6.3150000000000004</c:v>
                </c:pt>
                <c:pt idx="7">
                  <c:v>8.1369999999999987</c:v>
                </c:pt>
                <c:pt idx="8">
                  <c:v>9.9659999999999993</c:v>
                </c:pt>
                <c:pt idx="9">
                  <c:v>12.706999999999997</c:v>
                </c:pt>
                <c:pt idx="10">
                  <c:v>10.992000000000003</c:v>
                </c:pt>
                <c:pt idx="11">
                  <c:v>8.322000000000001</c:v>
                </c:pt>
                <c:pt idx="12">
                  <c:v>0.84400000000000008</c:v>
                </c:pt>
                <c:pt idx="13">
                  <c:v>12.372</c:v>
                </c:pt>
                <c:pt idx="14">
                  <c:v>8.302999999999999</c:v>
                </c:pt>
                <c:pt idx="15">
                  <c:v>26.614000000000004</c:v>
                </c:pt>
                <c:pt idx="16">
                  <c:v>29.664000000000001</c:v>
                </c:pt>
                <c:pt idx="17">
                  <c:v>28.478000000000005</c:v>
                </c:pt>
                <c:pt idx="18">
                  <c:v>25.298000000000002</c:v>
                </c:pt>
                <c:pt idx="19">
                  <c:v>35.677</c:v>
                </c:pt>
                <c:pt idx="20">
                  <c:v>42.921999999999997</c:v>
                </c:pt>
                <c:pt idx="21">
                  <c:v>48.54</c:v>
                </c:pt>
                <c:pt idx="22">
                  <c:v>55.54</c:v>
                </c:pt>
                <c:pt idx="23">
                  <c:v>52.823999999999998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A7-442B-9D79-D9207371DE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A7-442B-9D79-D9207371DE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A7-442B-9D79-D9207371D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59.099000000000004</c:v>
                </c:pt>
                <c:pt idx="1">
                  <c:v>64.64</c:v>
                </c:pt>
                <c:pt idx="2">
                  <c:v>68.332999999999998</c:v>
                </c:pt>
                <c:pt idx="3">
                  <c:v>56.6</c:v>
                </c:pt>
                <c:pt idx="4">
                  <c:v>47.13</c:v>
                </c:pt>
                <c:pt idx="5">
                  <c:v>40.967999999999996</c:v>
                </c:pt>
                <c:pt idx="6">
                  <c:v>41.664000000000001</c:v>
                </c:pt>
                <c:pt idx="7">
                  <c:v>46.085000000000008</c:v>
                </c:pt>
                <c:pt idx="8">
                  <c:v>30.41</c:v>
                </c:pt>
                <c:pt idx="9">
                  <c:v>28.936</c:v>
                </c:pt>
                <c:pt idx="10">
                  <c:v>34.972999999999999</c:v>
                </c:pt>
                <c:pt idx="11">
                  <c:v>25.096000000000004</c:v>
                </c:pt>
                <c:pt idx="12">
                  <c:v>21.274000000000001</c:v>
                </c:pt>
                <c:pt idx="13">
                  <c:v>21.091999999999999</c:v>
                </c:pt>
                <c:pt idx="14">
                  <c:v>17.432000000000002</c:v>
                </c:pt>
                <c:pt idx="15">
                  <c:v>47.292999999999999</c:v>
                </c:pt>
                <c:pt idx="16">
                  <c:v>54.536999999999999</c:v>
                </c:pt>
                <c:pt idx="17">
                  <c:v>80.898999999999987</c:v>
                </c:pt>
                <c:pt idx="18">
                  <c:v>31.655999999999999</c:v>
                </c:pt>
                <c:pt idx="19">
                  <c:v>62.086000000000013</c:v>
                </c:pt>
                <c:pt idx="20">
                  <c:v>50.535999999999994</c:v>
                </c:pt>
                <c:pt idx="21">
                  <c:v>55.325000000000003</c:v>
                </c:pt>
                <c:pt idx="22">
                  <c:v>57.569999999999993</c:v>
                </c:pt>
                <c:pt idx="23">
                  <c:v>54.334000000000003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A7-442B-9D79-D9207371D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105.83</c:v>
                </c:pt>
                <c:pt idx="1">
                  <c:v>101.48</c:v>
                </c:pt>
                <c:pt idx="2">
                  <c:v>95.92</c:v>
                </c:pt>
                <c:pt idx="3">
                  <c:v>101.76</c:v>
                </c:pt>
                <c:pt idx="4">
                  <c:v>97.67</c:v>
                </c:pt>
                <c:pt idx="5">
                  <c:v>101.61</c:v>
                </c:pt>
                <c:pt idx="6">
                  <c:v>100.62</c:v>
                </c:pt>
                <c:pt idx="7">
                  <c:v>100.16</c:v>
                </c:pt>
                <c:pt idx="8">
                  <c:v>83.35</c:v>
                </c:pt>
                <c:pt idx="9">
                  <c:v>82.25</c:v>
                </c:pt>
                <c:pt idx="10">
                  <c:v>93.1</c:v>
                </c:pt>
                <c:pt idx="11">
                  <c:v>81.400000000000006</c:v>
                </c:pt>
                <c:pt idx="12">
                  <c:v>68.3</c:v>
                </c:pt>
                <c:pt idx="13">
                  <c:v>12.42</c:v>
                </c:pt>
                <c:pt idx="14">
                  <c:v>11.4</c:v>
                </c:pt>
                <c:pt idx="15">
                  <c:v>88.1</c:v>
                </c:pt>
                <c:pt idx="16">
                  <c:v>88.1</c:v>
                </c:pt>
                <c:pt idx="17">
                  <c:v>102.13</c:v>
                </c:pt>
                <c:pt idx="18">
                  <c:v>81.010000000000005</c:v>
                </c:pt>
                <c:pt idx="19">
                  <c:v>102.22</c:v>
                </c:pt>
                <c:pt idx="20">
                  <c:v>92.42</c:v>
                </c:pt>
                <c:pt idx="21">
                  <c:v>82.9</c:v>
                </c:pt>
                <c:pt idx="22">
                  <c:v>75.040000000000006</c:v>
                </c:pt>
                <c:pt idx="23">
                  <c:v>80.66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A7-442B-9D79-D9207371D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59.099000000000004</v>
      </c>
      <c r="C4" s="18">
        <v>64.639999999999986</v>
      </c>
      <c r="D4" s="18">
        <v>68.332999999999998</v>
      </c>
      <c r="E4" s="18">
        <v>56.600000000000009</v>
      </c>
      <c r="F4" s="18">
        <v>47.13</v>
      </c>
      <c r="G4" s="18">
        <v>40.967999999999996</v>
      </c>
      <c r="H4" s="18">
        <v>41.664000000000001</v>
      </c>
      <c r="I4" s="18">
        <v>46.085000000000001</v>
      </c>
      <c r="J4" s="18">
        <v>30.41</v>
      </c>
      <c r="K4" s="18">
        <v>28.936</v>
      </c>
      <c r="L4" s="18">
        <v>34.972999999999999</v>
      </c>
      <c r="M4" s="18">
        <v>25.096</v>
      </c>
      <c r="N4" s="18">
        <v>21.274000000000001</v>
      </c>
      <c r="O4" s="18">
        <v>21.091999999999999</v>
      </c>
      <c r="P4" s="18">
        <v>17.431999999999999</v>
      </c>
      <c r="Q4" s="18">
        <v>47.293000000000006</v>
      </c>
      <c r="R4" s="18">
        <v>54.536999999999985</v>
      </c>
      <c r="S4" s="18">
        <v>80.899000000000015</v>
      </c>
      <c r="T4" s="18">
        <v>31.656000000000002</v>
      </c>
      <c r="U4" s="18">
        <v>62.086000000000006</v>
      </c>
      <c r="V4" s="18">
        <v>50.535999999999994</v>
      </c>
      <c r="W4" s="18">
        <v>55.325000000000003</v>
      </c>
      <c r="X4" s="18">
        <v>57.57</v>
      </c>
      <c r="Y4" s="18">
        <v>54.333999999999996</v>
      </c>
      <c r="Z4" s="19"/>
      <c r="AA4" s="20">
        <f>SUM(B4:Z4)</f>
        <v>1097.9680000000001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105.83</v>
      </c>
      <c r="C7" s="28">
        <v>101.48</v>
      </c>
      <c r="D7" s="28">
        <v>95.92</v>
      </c>
      <c r="E7" s="28">
        <v>101.76</v>
      </c>
      <c r="F7" s="28">
        <v>97.67</v>
      </c>
      <c r="G7" s="28">
        <v>101.61</v>
      </c>
      <c r="H7" s="28">
        <v>100.62</v>
      </c>
      <c r="I7" s="28">
        <v>100.16</v>
      </c>
      <c r="J7" s="28">
        <v>83.35</v>
      </c>
      <c r="K7" s="28">
        <v>82.25</v>
      </c>
      <c r="L7" s="28">
        <v>93.1</v>
      </c>
      <c r="M7" s="28">
        <v>81.400000000000006</v>
      </c>
      <c r="N7" s="28">
        <v>68.3</v>
      </c>
      <c r="O7" s="28">
        <v>12.42</v>
      </c>
      <c r="P7" s="28">
        <v>11.4</v>
      </c>
      <c r="Q7" s="28">
        <v>88.1</v>
      </c>
      <c r="R7" s="28">
        <v>88.1</v>
      </c>
      <c r="S7" s="28">
        <v>102.13</v>
      </c>
      <c r="T7" s="28">
        <v>81.010000000000005</v>
      </c>
      <c r="U7" s="28">
        <v>102.22</v>
      </c>
      <c r="V7" s="28">
        <v>92.42</v>
      </c>
      <c r="W7" s="28">
        <v>82.9</v>
      </c>
      <c r="X7" s="28">
        <v>75.040000000000006</v>
      </c>
      <c r="Y7" s="28">
        <v>80.66</v>
      </c>
      <c r="Z7" s="29"/>
      <c r="AA7" s="30">
        <f>IF(SUM(B7:Z7)&lt;&gt;0,AVERAGEIF(B7:Z7,"&lt;&gt;"""),"")</f>
        <v>84.577083333333334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39.131</v>
      </c>
      <c r="C12" s="52"/>
      <c r="D12" s="52"/>
      <c r="E12" s="52"/>
      <c r="F12" s="52"/>
      <c r="G12" s="52">
        <v>24.504999999999999</v>
      </c>
      <c r="H12" s="52">
        <v>28.236000000000001</v>
      </c>
      <c r="I12" s="52">
        <v>27.015999999999998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32.847000000000001</v>
      </c>
      <c r="T12" s="52"/>
      <c r="U12" s="52"/>
      <c r="V12" s="52"/>
      <c r="W12" s="52"/>
      <c r="X12" s="52"/>
      <c r="Y12" s="52"/>
      <c r="Z12" s="53"/>
      <c r="AA12" s="54">
        <f t="shared" si="0"/>
        <v>151.73500000000001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17.948</v>
      </c>
      <c r="C14" s="57">
        <v>14.501000000000001</v>
      </c>
      <c r="D14" s="57">
        <v>10.704000000000001</v>
      </c>
      <c r="E14" s="57">
        <v>14.913000000000002</v>
      </c>
      <c r="F14" s="57">
        <v>13.581</v>
      </c>
      <c r="G14" s="57">
        <v>11.508000000000001</v>
      </c>
      <c r="H14" s="57">
        <v>6.3150000000000004</v>
      </c>
      <c r="I14" s="57">
        <v>8.1369999999999987</v>
      </c>
      <c r="J14" s="57">
        <v>9.9659999999999993</v>
      </c>
      <c r="K14" s="57">
        <v>12.706999999999997</v>
      </c>
      <c r="L14" s="57">
        <v>10.992000000000003</v>
      </c>
      <c r="M14" s="57">
        <v>8.322000000000001</v>
      </c>
      <c r="N14" s="57">
        <v>0.84400000000000008</v>
      </c>
      <c r="O14" s="57">
        <v>12.372</v>
      </c>
      <c r="P14" s="57">
        <v>8.302999999999999</v>
      </c>
      <c r="Q14" s="57">
        <v>26.614000000000004</v>
      </c>
      <c r="R14" s="57">
        <v>29.664000000000001</v>
      </c>
      <c r="S14" s="57">
        <v>28.478000000000005</v>
      </c>
      <c r="T14" s="57">
        <v>25.298000000000002</v>
      </c>
      <c r="U14" s="57">
        <v>35.677</v>
      </c>
      <c r="V14" s="57">
        <v>42.921999999999997</v>
      </c>
      <c r="W14" s="57">
        <v>48.54</v>
      </c>
      <c r="X14" s="57">
        <v>55.54</v>
      </c>
      <c r="Y14" s="57">
        <v>52.823999999999998</v>
      </c>
      <c r="Z14" s="58"/>
      <c r="AA14" s="59">
        <f t="shared" si="0"/>
        <v>506.67000000000013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57.079000000000001</v>
      </c>
      <c r="C16" s="62">
        <f t="shared" ref="C16:Z16" si="1">IF(LEN(C$2)&gt;0,SUM(C10:C15),"")</f>
        <v>14.501000000000001</v>
      </c>
      <c r="D16" s="62">
        <f t="shared" si="1"/>
        <v>10.704000000000001</v>
      </c>
      <c r="E16" s="62">
        <f t="shared" si="1"/>
        <v>14.913000000000002</v>
      </c>
      <c r="F16" s="62">
        <f t="shared" si="1"/>
        <v>13.581</v>
      </c>
      <c r="G16" s="62">
        <f t="shared" si="1"/>
        <v>36.012999999999998</v>
      </c>
      <c r="H16" s="62">
        <f t="shared" si="1"/>
        <v>34.551000000000002</v>
      </c>
      <c r="I16" s="62">
        <f t="shared" si="1"/>
        <v>35.152999999999999</v>
      </c>
      <c r="J16" s="62">
        <f t="shared" si="1"/>
        <v>9.9659999999999993</v>
      </c>
      <c r="K16" s="62">
        <f t="shared" si="1"/>
        <v>12.706999999999997</v>
      </c>
      <c r="L16" s="62">
        <f t="shared" si="1"/>
        <v>10.992000000000003</v>
      </c>
      <c r="M16" s="62">
        <f t="shared" si="1"/>
        <v>8.322000000000001</v>
      </c>
      <c r="N16" s="62">
        <f t="shared" si="1"/>
        <v>0.84400000000000008</v>
      </c>
      <c r="O16" s="62">
        <f t="shared" si="1"/>
        <v>12.372</v>
      </c>
      <c r="P16" s="62">
        <f t="shared" si="1"/>
        <v>8.302999999999999</v>
      </c>
      <c r="Q16" s="62">
        <f t="shared" si="1"/>
        <v>26.614000000000004</v>
      </c>
      <c r="R16" s="62">
        <f t="shared" si="1"/>
        <v>29.664000000000001</v>
      </c>
      <c r="S16" s="62">
        <f t="shared" si="1"/>
        <v>61.325000000000003</v>
      </c>
      <c r="T16" s="62">
        <f t="shared" si="1"/>
        <v>25.298000000000002</v>
      </c>
      <c r="U16" s="62">
        <f t="shared" si="1"/>
        <v>35.677</v>
      </c>
      <c r="V16" s="62">
        <f t="shared" si="1"/>
        <v>42.921999999999997</v>
      </c>
      <c r="W16" s="62">
        <f t="shared" si="1"/>
        <v>48.54</v>
      </c>
      <c r="X16" s="62">
        <f t="shared" si="1"/>
        <v>55.54</v>
      </c>
      <c r="Y16" s="62">
        <f t="shared" si="1"/>
        <v>52.823999999999998</v>
      </c>
      <c r="Z16" s="63" t="str">
        <f t="shared" si="1"/>
        <v/>
      </c>
      <c r="AA16" s="64">
        <f>SUM(AA10:AA15)</f>
        <v>658.4050000000002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43.665999999999997</v>
      </c>
      <c r="D19" s="72">
        <v>49.847000000000001</v>
      </c>
      <c r="E19" s="72">
        <v>28</v>
      </c>
      <c r="F19" s="72">
        <v>28</v>
      </c>
      <c r="G19" s="72"/>
      <c r="H19" s="72"/>
      <c r="I19" s="72"/>
      <c r="J19" s="72">
        <v>2.5760000000000001</v>
      </c>
      <c r="K19" s="72">
        <v>1.6659999999999999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153.755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4.7</v>
      </c>
      <c r="F20" s="77">
        <v>2.4390000000000001</v>
      </c>
      <c r="G20" s="77">
        <v>1.512</v>
      </c>
      <c r="H20" s="77">
        <v>2.9369999999999998</v>
      </c>
      <c r="I20" s="77">
        <v>3.38</v>
      </c>
      <c r="J20" s="77">
        <v>3.8490000000000002</v>
      </c>
      <c r="K20" s="77">
        <v>4.12</v>
      </c>
      <c r="L20" s="77"/>
      <c r="M20" s="77"/>
      <c r="N20" s="77"/>
      <c r="O20" s="77"/>
      <c r="P20" s="77"/>
      <c r="Q20" s="77">
        <v>6.2E-2</v>
      </c>
      <c r="R20" s="77">
        <v>1.2E-2</v>
      </c>
      <c r="S20" s="77">
        <v>5.8629999999999995</v>
      </c>
      <c r="T20" s="77">
        <v>3.8380000000000001</v>
      </c>
      <c r="U20" s="77">
        <v>22.155000000000001</v>
      </c>
      <c r="V20" s="77"/>
      <c r="W20" s="77"/>
      <c r="X20" s="77"/>
      <c r="Y20" s="77"/>
      <c r="Z20" s="78"/>
      <c r="AA20" s="79">
        <f t="shared" si="2"/>
        <v>54.867000000000004</v>
      </c>
    </row>
    <row r="21" spans="1:27" ht="24.95" customHeight="1" x14ac:dyDescent="0.2">
      <c r="A21" s="75" t="s">
        <v>16</v>
      </c>
      <c r="B21" s="80">
        <v>2.02</v>
      </c>
      <c r="C21" s="81">
        <v>6.472999999999999</v>
      </c>
      <c r="D21" s="81">
        <v>7.782</v>
      </c>
      <c r="E21" s="81">
        <v>8.9870000000000001</v>
      </c>
      <c r="F21" s="81">
        <v>3.11</v>
      </c>
      <c r="G21" s="81">
        <v>3.4429999999999996</v>
      </c>
      <c r="H21" s="81">
        <v>4.1760000000000002</v>
      </c>
      <c r="I21" s="81">
        <v>7.5520000000000005</v>
      </c>
      <c r="J21" s="81">
        <v>14.019</v>
      </c>
      <c r="K21" s="81">
        <v>10.443</v>
      </c>
      <c r="L21" s="81">
        <v>23.980999999999998</v>
      </c>
      <c r="M21" s="81">
        <v>16.774000000000001</v>
      </c>
      <c r="N21" s="81">
        <v>20.43</v>
      </c>
      <c r="O21" s="81">
        <v>8.7200000000000006</v>
      </c>
      <c r="P21" s="81">
        <v>9.1289999999999996</v>
      </c>
      <c r="Q21" s="81">
        <v>20.617000000000001</v>
      </c>
      <c r="R21" s="81">
        <v>24.860999999999997</v>
      </c>
      <c r="S21" s="81">
        <v>13.711</v>
      </c>
      <c r="T21" s="81">
        <v>2.52</v>
      </c>
      <c r="U21" s="81">
        <v>4.2539999999999996</v>
      </c>
      <c r="V21" s="81">
        <v>7.6139999999999999</v>
      </c>
      <c r="W21" s="81">
        <v>6.7850000000000001</v>
      </c>
      <c r="X21" s="81">
        <v>2.0299999999999998</v>
      </c>
      <c r="Y21" s="81">
        <v>1.51</v>
      </c>
      <c r="Z21" s="78"/>
      <c r="AA21" s="79">
        <f t="shared" si="2"/>
        <v>230.94099999999997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2.02</v>
      </c>
      <c r="C25" s="88">
        <f t="shared" ref="C25:Z25" si="3">IF(LEN(C$2)&gt;0,SUM(C19:C24),"")</f>
        <v>50.138999999999996</v>
      </c>
      <c r="D25" s="88">
        <f t="shared" si="3"/>
        <v>57.629000000000005</v>
      </c>
      <c r="E25" s="88">
        <f t="shared" si="3"/>
        <v>41.687000000000005</v>
      </c>
      <c r="F25" s="88">
        <f t="shared" si="3"/>
        <v>33.548999999999999</v>
      </c>
      <c r="G25" s="88">
        <f t="shared" si="3"/>
        <v>4.9550000000000001</v>
      </c>
      <c r="H25" s="88">
        <f t="shared" si="3"/>
        <v>7.1129999999999995</v>
      </c>
      <c r="I25" s="88">
        <f t="shared" si="3"/>
        <v>10.932</v>
      </c>
      <c r="J25" s="88">
        <f t="shared" si="3"/>
        <v>20.444000000000003</v>
      </c>
      <c r="K25" s="88">
        <f t="shared" si="3"/>
        <v>16.228999999999999</v>
      </c>
      <c r="L25" s="88">
        <f t="shared" si="3"/>
        <v>23.980999999999998</v>
      </c>
      <c r="M25" s="88">
        <f t="shared" si="3"/>
        <v>16.774000000000001</v>
      </c>
      <c r="N25" s="88">
        <f t="shared" si="3"/>
        <v>20.43</v>
      </c>
      <c r="O25" s="88">
        <f t="shared" si="3"/>
        <v>8.7200000000000006</v>
      </c>
      <c r="P25" s="88">
        <f t="shared" si="3"/>
        <v>9.1289999999999996</v>
      </c>
      <c r="Q25" s="88">
        <f t="shared" si="3"/>
        <v>20.679000000000002</v>
      </c>
      <c r="R25" s="88">
        <f t="shared" si="3"/>
        <v>24.872999999999998</v>
      </c>
      <c r="S25" s="88">
        <f t="shared" si="3"/>
        <v>19.573999999999998</v>
      </c>
      <c r="T25" s="88">
        <f t="shared" si="3"/>
        <v>6.3580000000000005</v>
      </c>
      <c r="U25" s="88">
        <f t="shared" si="3"/>
        <v>26.408999999999999</v>
      </c>
      <c r="V25" s="88">
        <f t="shared" si="3"/>
        <v>7.6139999999999999</v>
      </c>
      <c r="W25" s="88">
        <f t="shared" si="3"/>
        <v>6.7850000000000001</v>
      </c>
      <c r="X25" s="88">
        <f t="shared" si="3"/>
        <v>2.0299999999999998</v>
      </c>
      <c r="Y25" s="88">
        <f t="shared" si="3"/>
        <v>1.51</v>
      </c>
      <c r="Z25" s="89" t="str">
        <f t="shared" si="3"/>
        <v/>
      </c>
      <c r="AA25" s="90">
        <f>SUM(AA19:AA24)</f>
        <v>439.56299999999999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59.098999999999997</v>
      </c>
      <c r="C29" s="77">
        <v>64.64</v>
      </c>
      <c r="D29" s="77">
        <v>68.332999999999998</v>
      </c>
      <c r="E29" s="77">
        <v>56.6</v>
      </c>
      <c r="F29" s="77">
        <v>47.13</v>
      </c>
      <c r="G29" s="77">
        <v>40.968000000000004</v>
      </c>
      <c r="H29" s="77">
        <v>41.664000000000001</v>
      </c>
      <c r="I29" s="77">
        <v>46.085000000000001</v>
      </c>
      <c r="J29" s="77">
        <v>30.41</v>
      </c>
      <c r="K29" s="77">
        <v>28.936</v>
      </c>
      <c r="L29" s="77">
        <v>34.972999999999999</v>
      </c>
      <c r="M29" s="77">
        <v>25.096</v>
      </c>
      <c r="N29" s="77">
        <v>21.274000000000001</v>
      </c>
      <c r="O29" s="77">
        <v>21.091999999999999</v>
      </c>
      <c r="P29" s="77">
        <v>17.431999999999999</v>
      </c>
      <c r="Q29" s="77">
        <v>47.292999999999999</v>
      </c>
      <c r="R29" s="77">
        <v>54.536999999999999</v>
      </c>
      <c r="S29" s="77">
        <v>80.899000000000001</v>
      </c>
      <c r="T29" s="77">
        <v>31.655999999999999</v>
      </c>
      <c r="U29" s="77">
        <v>62.085999999999999</v>
      </c>
      <c r="V29" s="77">
        <v>50.536000000000001</v>
      </c>
      <c r="W29" s="77">
        <v>55.325000000000003</v>
      </c>
      <c r="X29" s="77">
        <v>57.57</v>
      </c>
      <c r="Y29" s="77">
        <v>54.334000000000003</v>
      </c>
      <c r="Z29" s="78"/>
      <c r="AA29" s="79">
        <f>SUM(B29:Z29)</f>
        <v>1097.9680000000001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59.098999999999997</v>
      </c>
      <c r="C31" s="62">
        <f t="shared" ref="C31:Z31" si="4">IF(LEN(C$2)&gt;0,SUM(C28:C30),"")</f>
        <v>64.64</v>
      </c>
      <c r="D31" s="62">
        <f t="shared" si="4"/>
        <v>68.332999999999998</v>
      </c>
      <c r="E31" s="62">
        <f t="shared" si="4"/>
        <v>56.6</v>
      </c>
      <c r="F31" s="62">
        <f t="shared" si="4"/>
        <v>47.13</v>
      </c>
      <c r="G31" s="62">
        <f t="shared" si="4"/>
        <v>40.968000000000004</v>
      </c>
      <c r="H31" s="62">
        <f t="shared" si="4"/>
        <v>41.664000000000001</v>
      </c>
      <c r="I31" s="62">
        <f t="shared" si="4"/>
        <v>46.085000000000001</v>
      </c>
      <c r="J31" s="62">
        <f t="shared" si="4"/>
        <v>30.41</v>
      </c>
      <c r="K31" s="62">
        <f t="shared" si="4"/>
        <v>28.936</v>
      </c>
      <c r="L31" s="62">
        <f t="shared" si="4"/>
        <v>34.972999999999999</v>
      </c>
      <c r="M31" s="62">
        <f t="shared" si="4"/>
        <v>25.096</v>
      </c>
      <c r="N31" s="62">
        <f t="shared" si="4"/>
        <v>21.274000000000001</v>
      </c>
      <c r="O31" s="62">
        <f t="shared" si="4"/>
        <v>21.091999999999999</v>
      </c>
      <c r="P31" s="62">
        <f t="shared" si="4"/>
        <v>17.431999999999999</v>
      </c>
      <c r="Q31" s="62">
        <f t="shared" si="4"/>
        <v>47.292999999999999</v>
      </c>
      <c r="R31" s="62">
        <f t="shared" si="4"/>
        <v>54.536999999999999</v>
      </c>
      <c r="S31" s="62">
        <f t="shared" si="4"/>
        <v>80.899000000000001</v>
      </c>
      <c r="T31" s="62">
        <f t="shared" si="4"/>
        <v>31.655999999999999</v>
      </c>
      <c r="U31" s="62">
        <f t="shared" si="4"/>
        <v>62.085999999999999</v>
      </c>
      <c r="V31" s="62">
        <f t="shared" si="4"/>
        <v>50.536000000000001</v>
      </c>
      <c r="W31" s="62">
        <f t="shared" si="4"/>
        <v>55.325000000000003</v>
      </c>
      <c r="X31" s="62">
        <f t="shared" si="4"/>
        <v>57.57</v>
      </c>
      <c r="Y31" s="62">
        <f t="shared" si="4"/>
        <v>54.334000000000003</v>
      </c>
      <c r="Z31" s="63" t="str">
        <f t="shared" si="4"/>
        <v/>
      </c>
      <c r="AA31" s="64">
        <f>SUM(AA28:AA30)</f>
        <v>1097.9680000000001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59.099000000000004</v>
      </c>
      <c r="C51" s="88">
        <f t="shared" si="10"/>
        <v>64.64</v>
      </c>
      <c r="D51" s="88">
        <f t="shared" si="10"/>
        <v>68.332999999999998</v>
      </c>
      <c r="E51" s="88">
        <f t="shared" si="10"/>
        <v>56.600000000000009</v>
      </c>
      <c r="F51" s="88">
        <f t="shared" si="10"/>
        <v>47.129999999999995</v>
      </c>
      <c r="G51" s="88">
        <f t="shared" si="10"/>
        <v>40.967999999999996</v>
      </c>
      <c r="H51" s="88">
        <f t="shared" si="10"/>
        <v>41.664000000000001</v>
      </c>
      <c r="I51" s="88">
        <f t="shared" si="10"/>
        <v>46.085000000000001</v>
      </c>
      <c r="J51" s="88">
        <f t="shared" si="10"/>
        <v>30.410000000000004</v>
      </c>
      <c r="K51" s="88">
        <f t="shared" si="10"/>
        <v>28.935999999999996</v>
      </c>
      <c r="L51" s="88">
        <f t="shared" si="10"/>
        <v>34.972999999999999</v>
      </c>
      <c r="M51" s="88">
        <f t="shared" si="10"/>
        <v>25.096000000000004</v>
      </c>
      <c r="N51" s="88">
        <f t="shared" si="10"/>
        <v>21.274000000000001</v>
      </c>
      <c r="O51" s="88">
        <f t="shared" si="10"/>
        <v>21.091999999999999</v>
      </c>
      <c r="P51" s="88">
        <f t="shared" si="10"/>
        <v>17.431999999999999</v>
      </c>
      <c r="Q51" s="88">
        <f t="shared" si="10"/>
        <v>47.293000000000006</v>
      </c>
      <c r="R51" s="88">
        <f t="shared" si="10"/>
        <v>54.536999999999999</v>
      </c>
      <c r="S51" s="88">
        <f t="shared" si="10"/>
        <v>80.899000000000001</v>
      </c>
      <c r="T51" s="88">
        <f t="shared" si="10"/>
        <v>31.656000000000002</v>
      </c>
      <c r="U51" s="88">
        <f t="shared" si="10"/>
        <v>62.085999999999999</v>
      </c>
      <c r="V51" s="88">
        <f t="shared" si="10"/>
        <v>50.535999999999994</v>
      </c>
      <c r="W51" s="88">
        <f t="shared" si="10"/>
        <v>55.325000000000003</v>
      </c>
      <c r="X51" s="88">
        <f t="shared" si="10"/>
        <v>57.57</v>
      </c>
      <c r="Y51" s="88">
        <f t="shared" si="10"/>
        <v>54.333999999999996</v>
      </c>
      <c r="Z51" s="89" t="str">
        <f t="shared" si="10"/>
        <v/>
      </c>
      <c r="AA51" s="104">
        <f>SUM(B51:Z51)</f>
        <v>1097.9680000000001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59.099000000000004</v>
      </c>
      <c r="C4" s="18">
        <v>64.64</v>
      </c>
      <c r="D4" s="18">
        <v>68.332999999999998</v>
      </c>
      <c r="E4" s="18">
        <v>56.6</v>
      </c>
      <c r="F4" s="18">
        <v>47.13</v>
      </c>
      <c r="G4" s="18">
        <v>40.967999999999996</v>
      </c>
      <c r="H4" s="18">
        <v>41.664000000000001</v>
      </c>
      <c r="I4" s="18">
        <v>46.085000000000008</v>
      </c>
      <c r="J4" s="18">
        <v>30.41</v>
      </c>
      <c r="K4" s="18">
        <v>28.936</v>
      </c>
      <c r="L4" s="18">
        <v>34.972999999999999</v>
      </c>
      <c r="M4" s="18">
        <v>25.096000000000004</v>
      </c>
      <c r="N4" s="18">
        <v>21.274000000000001</v>
      </c>
      <c r="O4" s="18">
        <v>21.091999999999999</v>
      </c>
      <c r="P4" s="18">
        <v>17.432000000000002</v>
      </c>
      <c r="Q4" s="18">
        <v>47.292999999999999</v>
      </c>
      <c r="R4" s="18">
        <v>54.536999999999999</v>
      </c>
      <c r="S4" s="18">
        <v>80.898999999999987</v>
      </c>
      <c r="T4" s="18">
        <v>31.655999999999999</v>
      </c>
      <c r="U4" s="18">
        <v>62.086000000000013</v>
      </c>
      <c r="V4" s="18">
        <v>50.535999999999994</v>
      </c>
      <c r="W4" s="18">
        <v>55.325000000000003</v>
      </c>
      <c r="X4" s="18">
        <v>57.569999999999993</v>
      </c>
      <c r="Y4" s="18">
        <v>54.334000000000003</v>
      </c>
      <c r="Z4" s="19"/>
      <c r="AA4" s="20">
        <f>SUM(B4:Z4)</f>
        <v>1097.9680000000001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105.83</v>
      </c>
      <c r="C7" s="28">
        <v>101.48</v>
      </c>
      <c r="D7" s="28">
        <v>95.92</v>
      </c>
      <c r="E7" s="28">
        <v>101.76</v>
      </c>
      <c r="F7" s="28">
        <v>97.67</v>
      </c>
      <c r="G7" s="28">
        <v>101.61</v>
      </c>
      <c r="H7" s="28">
        <v>100.62</v>
      </c>
      <c r="I7" s="28">
        <v>100.16</v>
      </c>
      <c r="J7" s="28">
        <v>83.35</v>
      </c>
      <c r="K7" s="28">
        <v>82.25</v>
      </c>
      <c r="L7" s="28">
        <v>93.1</v>
      </c>
      <c r="M7" s="28">
        <v>81.400000000000006</v>
      </c>
      <c r="N7" s="28">
        <v>68.3</v>
      </c>
      <c r="O7" s="28">
        <v>12.42</v>
      </c>
      <c r="P7" s="28">
        <v>11.4</v>
      </c>
      <c r="Q7" s="28">
        <v>88.1</v>
      </c>
      <c r="R7" s="28">
        <v>88.1</v>
      </c>
      <c r="S7" s="28">
        <v>102.13</v>
      </c>
      <c r="T7" s="28">
        <v>81.010000000000005</v>
      </c>
      <c r="U7" s="28">
        <v>102.22</v>
      </c>
      <c r="V7" s="28">
        <v>92.42</v>
      </c>
      <c r="W7" s="28">
        <v>82.9</v>
      </c>
      <c r="X7" s="28">
        <v>75.040000000000006</v>
      </c>
      <c r="Y7" s="28">
        <v>80.66</v>
      </c>
      <c r="Z7" s="29"/>
      <c r="AA7" s="30">
        <f>IF(SUM(B7:Z7)&lt;&gt;0,AVERAGEIF(B7:Z7,"&lt;&gt;"""),"")</f>
        <v>84.577083333333334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15.847</v>
      </c>
      <c r="C12" s="52">
        <v>16.713000000000001</v>
      </c>
      <c r="D12" s="52">
        <v>29.807000000000002</v>
      </c>
      <c r="E12" s="52">
        <v>16.658000000000001</v>
      </c>
      <c r="F12" s="52"/>
      <c r="G12" s="52"/>
      <c r="H12" s="52"/>
      <c r="I12" s="52"/>
      <c r="J12" s="52"/>
      <c r="K12" s="52"/>
      <c r="L12" s="52"/>
      <c r="M12" s="52"/>
      <c r="N12" s="52"/>
      <c r="O12" s="52">
        <v>6.5190000000000001</v>
      </c>
      <c r="P12" s="52">
        <v>6.7229999999999999</v>
      </c>
      <c r="Q12" s="52"/>
      <c r="R12" s="52"/>
      <c r="S12" s="52"/>
      <c r="T12" s="52"/>
      <c r="U12" s="52">
        <v>7.0359999999999996</v>
      </c>
      <c r="V12" s="52">
        <v>16.574999999999999</v>
      </c>
      <c r="W12" s="52">
        <v>20</v>
      </c>
      <c r="X12" s="52">
        <v>21.268000000000001</v>
      </c>
      <c r="Y12" s="52">
        <v>20</v>
      </c>
      <c r="Z12" s="53"/>
      <c r="AA12" s="54">
        <f t="shared" si="0"/>
        <v>177.14600000000002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1.012</v>
      </c>
      <c r="K14" s="57">
        <v>1.7769999999999999</v>
      </c>
      <c r="L14" s="57"/>
      <c r="M14" s="57">
        <v>2.2840000000000003</v>
      </c>
      <c r="N14" s="57">
        <v>2.0830000000000002</v>
      </c>
      <c r="O14" s="57">
        <v>1.3559999999999999</v>
      </c>
      <c r="P14" s="57">
        <v>2.8410000000000002</v>
      </c>
      <c r="Q14" s="57"/>
      <c r="R14" s="57"/>
      <c r="S14" s="57"/>
      <c r="T14" s="57">
        <v>2.742</v>
      </c>
      <c r="U14" s="57"/>
      <c r="V14" s="57"/>
      <c r="W14" s="57">
        <v>1.1680000000000001</v>
      </c>
      <c r="X14" s="57">
        <v>4.93</v>
      </c>
      <c r="Y14" s="57">
        <v>2.4899999999999998</v>
      </c>
      <c r="Z14" s="58"/>
      <c r="AA14" s="59">
        <f t="shared" si="0"/>
        <v>22.683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15.847</v>
      </c>
      <c r="C16" s="62">
        <f t="shared" ref="C16:Z16" si="1">IF(LEN(C$2)&gt;0,SUM(C10:C15),"")</f>
        <v>16.713000000000001</v>
      </c>
      <c r="D16" s="62">
        <f t="shared" si="1"/>
        <v>29.807000000000002</v>
      </c>
      <c r="E16" s="62">
        <f t="shared" si="1"/>
        <v>16.658000000000001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1.012</v>
      </c>
      <c r="K16" s="62">
        <f t="shared" si="1"/>
        <v>1.7769999999999999</v>
      </c>
      <c r="L16" s="62">
        <f t="shared" si="1"/>
        <v>0</v>
      </c>
      <c r="M16" s="62">
        <f t="shared" si="1"/>
        <v>2.2840000000000003</v>
      </c>
      <c r="N16" s="62">
        <f t="shared" si="1"/>
        <v>2.0830000000000002</v>
      </c>
      <c r="O16" s="62">
        <f t="shared" si="1"/>
        <v>7.875</v>
      </c>
      <c r="P16" s="62">
        <f t="shared" si="1"/>
        <v>9.5640000000000001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2.742</v>
      </c>
      <c r="U16" s="62">
        <f t="shared" si="1"/>
        <v>7.0359999999999996</v>
      </c>
      <c r="V16" s="62">
        <f t="shared" si="1"/>
        <v>16.574999999999999</v>
      </c>
      <c r="W16" s="62">
        <f t="shared" si="1"/>
        <v>21.167999999999999</v>
      </c>
      <c r="X16" s="62">
        <f t="shared" si="1"/>
        <v>26.198</v>
      </c>
      <c r="Y16" s="62">
        <f t="shared" si="1"/>
        <v>22.49</v>
      </c>
      <c r="Z16" s="63" t="str">
        <f t="shared" si="1"/>
        <v/>
      </c>
      <c r="AA16" s="64">
        <f>SUM(AA10:AA15)</f>
        <v>199.82900000000001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>
        <v>13.561999999999999</v>
      </c>
      <c r="C20" s="77">
        <v>20.04</v>
      </c>
      <c r="D20" s="77">
        <v>12.343</v>
      </c>
      <c r="E20" s="77">
        <v>12.726000000000001</v>
      </c>
      <c r="F20" s="77">
        <v>14.015000000000001</v>
      </c>
      <c r="G20" s="77">
        <v>6.2279999999999998</v>
      </c>
      <c r="H20" s="77">
        <v>3.613</v>
      </c>
      <c r="I20" s="77">
        <v>13.51</v>
      </c>
      <c r="J20" s="77">
        <v>0.129</v>
      </c>
      <c r="K20" s="77">
        <v>0.13300000000000001</v>
      </c>
      <c r="L20" s="77">
        <v>14.081999999999999</v>
      </c>
      <c r="M20" s="77">
        <v>4.7100000000000009</v>
      </c>
      <c r="N20" s="77">
        <v>6.6000000000000003E-2</v>
      </c>
      <c r="O20" s="77">
        <v>6.7000000000000004E-2</v>
      </c>
      <c r="P20" s="77">
        <v>6.4000000000000001E-2</v>
      </c>
      <c r="Q20" s="77">
        <v>9.11</v>
      </c>
      <c r="R20" s="77">
        <v>11.862</v>
      </c>
      <c r="S20" s="77"/>
      <c r="T20" s="77">
        <v>3.806</v>
      </c>
      <c r="U20" s="77">
        <v>2.9350000000000001</v>
      </c>
      <c r="V20" s="77">
        <v>4.8860000000000001</v>
      </c>
      <c r="W20" s="77">
        <v>4.6159999999999997</v>
      </c>
      <c r="X20" s="77">
        <v>4.3559999999999999</v>
      </c>
      <c r="Y20" s="77">
        <v>4.1850000000000005</v>
      </c>
      <c r="Z20" s="78"/>
      <c r="AA20" s="79">
        <f t="shared" si="2"/>
        <v>161.04399999999998</v>
      </c>
    </row>
    <row r="21" spans="1:27" ht="24.95" customHeight="1" x14ac:dyDescent="0.2">
      <c r="A21" s="75" t="s">
        <v>16</v>
      </c>
      <c r="B21" s="80">
        <v>29.689999999999994</v>
      </c>
      <c r="C21" s="81">
        <v>27.887</v>
      </c>
      <c r="D21" s="81">
        <v>26.182999999999996</v>
      </c>
      <c r="E21" s="81">
        <v>27.215999999999998</v>
      </c>
      <c r="F21" s="81">
        <v>33.114999999999995</v>
      </c>
      <c r="G21" s="81">
        <v>34.739999999999995</v>
      </c>
      <c r="H21" s="81">
        <v>38.051000000000002</v>
      </c>
      <c r="I21" s="81">
        <v>32.575000000000003</v>
      </c>
      <c r="J21" s="81">
        <v>29.269000000000002</v>
      </c>
      <c r="K21" s="81">
        <v>27.026</v>
      </c>
      <c r="L21" s="81">
        <v>20.891000000000002</v>
      </c>
      <c r="M21" s="81">
        <v>18.102</v>
      </c>
      <c r="N21" s="81">
        <v>19.125</v>
      </c>
      <c r="O21" s="81">
        <v>13.15</v>
      </c>
      <c r="P21" s="81">
        <v>7.8040000000000003</v>
      </c>
      <c r="Q21" s="81">
        <v>38.183</v>
      </c>
      <c r="R21" s="81">
        <v>42.674999999999997</v>
      </c>
      <c r="S21" s="81">
        <v>5.8989999999999991</v>
      </c>
      <c r="T21" s="81">
        <v>25.108000000000001</v>
      </c>
      <c r="U21" s="81">
        <v>24.114999999999998</v>
      </c>
      <c r="V21" s="81">
        <v>29.074999999999996</v>
      </c>
      <c r="W21" s="81">
        <v>29.541</v>
      </c>
      <c r="X21" s="81">
        <v>27.016000000000002</v>
      </c>
      <c r="Y21" s="81">
        <v>27.658999999999995</v>
      </c>
      <c r="Z21" s="78"/>
      <c r="AA21" s="79">
        <f t="shared" si="2"/>
        <v>634.09499999999991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43.251999999999995</v>
      </c>
      <c r="C25" s="88">
        <f t="shared" si="3"/>
        <v>47.927</v>
      </c>
      <c r="D25" s="88">
        <f t="shared" si="3"/>
        <v>38.525999999999996</v>
      </c>
      <c r="E25" s="88">
        <f t="shared" si="3"/>
        <v>39.942</v>
      </c>
      <c r="F25" s="88">
        <f t="shared" si="3"/>
        <v>47.129999999999995</v>
      </c>
      <c r="G25" s="88">
        <f t="shared" si="3"/>
        <v>40.967999999999996</v>
      </c>
      <c r="H25" s="88">
        <f t="shared" si="3"/>
        <v>41.664000000000001</v>
      </c>
      <c r="I25" s="88">
        <f t="shared" si="3"/>
        <v>46.085000000000001</v>
      </c>
      <c r="J25" s="88">
        <f t="shared" si="3"/>
        <v>29.398000000000003</v>
      </c>
      <c r="K25" s="88">
        <f t="shared" si="3"/>
        <v>27.158999999999999</v>
      </c>
      <c r="L25" s="88">
        <f t="shared" si="3"/>
        <v>34.972999999999999</v>
      </c>
      <c r="M25" s="88">
        <f t="shared" si="3"/>
        <v>22.812000000000001</v>
      </c>
      <c r="N25" s="88">
        <f t="shared" si="3"/>
        <v>19.190999999999999</v>
      </c>
      <c r="O25" s="88">
        <f t="shared" si="3"/>
        <v>13.217000000000001</v>
      </c>
      <c r="P25" s="88">
        <f t="shared" si="3"/>
        <v>7.8680000000000003</v>
      </c>
      <c r="Q25" s="88">
        <f t="shared" si="3"/>
        <v>47.292999999999999</v>
      </c>
      <c r="R25" s="88">
        <f t="shared" si="3"/>
        <v>54.536999999999999</v>
      </c>
      <c r="S25" s="88">
        <f t="shared" si="3"/>
        <v>80.899000000000001</v>
      </c>
      <c r="T25" s="88">
        <f t="shared" si="3"/>
        <v>28.914000000000001</v>
      </c>
      <c r="U25" s="88">
        <f t="shared" si="3"/>
        <v>55.05</v>
      </c>
      <c r="V25" s="88">
        <f t="shared" si="3"/>
        <v>33.960999999999999</v>
      </c>
      <c r="W25" s="88">
        <f t="shared" si="3"/>
        <v>34.156999999999996</v>
      </c>
      <c r="X25" s="88">
        <f t="shared" si="3"/>
        <v>31.372</v>
      </c>
      <c r="Y25" s="88">
        <f t="shared" si="3"/>
        <v>31.843999999999994</v>
      </c>
      <c r="Z25" s="89">
        <f t="shared" si="3"/>
        <v>0</v>
      </c>
      <c r="AA25" s="90">
        <f t="shared" si="3"/>
        <v>898.1389999999999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59.098999999999997</v>
      </c>
      <c r="C29" s="77">
        <v>64.64</v>
      </c>
      <c r="D29" s="77">
        <v>68.332999999999998</v>
      </c>
      <c r="E29" s="77">
        <v>56.6</v>
      </c>
      <c r="F29" s="77">
        <v>47.13</v>
      </c>
      <c r="G29" s="77">
        <v>40.968000000000004</v>
      </c>
      <c r="H29" s="77">
        <v>41.664000000000001</v>
      </c>
      <c r="I29" s="77">
        <v>46.085000000000001</v>
      </c>
      <c r="J29" s="77">
        <v>30.41</v>
      </c>
      <c r="K29" s="77">
        <v>28.936</v>
      </c>
      <c r="L29" s="77">
        <v>34.972999999999999</v>
      </c>
      <c r="M29" s="77">
        <v>25.096</v>
      </c>
      <c r="N29" s="77">
        <v>21.274000000000001</v>
      </c>
      <c r="O29" s="77">
        <v>21.091999999999999</v>
      </c>
      <c r="P29" s="77">
        <v>17.431999999999999</v>
      </c>
      <c r="Q29" s="77">
        <v>47.292999999999999</v>
      </c>
      <c r="R29" s="77">
        <v>54.536999999999999</v>
      </c>
      <c r="S29" s="77">
        <v>80.899000000000001</v>
      </c>
      <c r="T29" s="77">
        <v>31.655999999999999</v>
      </c>
      <c r="U29" s="77">
        <v>62.085999999999999</v>
      </c>
      <c r="V29" s="77">
        <v>50.536000000000001</v>
      </c>
      <c r="W29" s="77">
        <v>55.325000000000003</v>
      </c>
      <c r="X29" s="77">
        <v>57.57</v>
      </c>
      <c r="Y29" s="77">
        <v>54.334000000000003</v>
      </c>
      <c r="Z29" s="78"/>
      <c r="AA29" s="79">
        <f>SUM(B29:Z29)</f>
        <v>1097.9680000000001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59.098999999999997</v>
      </c>
      <c r="C31" s="62">
        <f t="shared" si="4"/>
        <v>64.64</v>
      </c>
      <c r="D31" s="62">
        <f t="shared" si="4"/>
        <v>68.332999999999998</v>
      </c>
      <c r="E31" s="62">
        <f t="shared" si="4"/>
        <v>56.6</v>
      </c>
      <c r="F31" s="62">
        <f t="shared" si="4"/>
        <v>47.13</v>
      </c>
      <c r="G31" s="62">
        <f t="shared" si="4"/>
        <v>40.968000000000004</v>
      </c>
      <c r="H31" s="62">
        <f t="shared" si="4"/>
        <v>41.664000000000001</v>
      </c>
      <c r="I31" s="62">
        <f t="shared" si="4"/>
        <v>46.085000000000001</v>
      </c>
      <c r="J31" s="62">
        <f t="shared" si="4"/>
        <v>30.41</v>
      </c>
      <c r="K31" s="62">
        <f t="shared" si="4"/>
        <v>28.936</v>
      </c>
      <c r="L31" s="62">
        <f t="shared" si="4"/>
        <v>34.972999999999999</v>
      </c>
      <c r="M31" s="62">
        <f t="shared" si="4"/>
        <v>25.096</v>
      </c>
      <c r="N31" s="62">
        <f t="shared" si="4"/>
        <v>21.274000000000001</v>
      </c>
      <c r="O31" s="62">
        <f t="shared" si="4"/>
        <v>21.091999999999999</v>
      </c>
      <c r="P31" s="62">
        <f t="shared" si="4"/>
        <v>17.431999999999999</v>
      </c>
      <c r="Q31" s="62">
        <f t="shared" si="4"/>
        <v>47.292999999999999</v>
      </c>
      <c r="R31" s="62">
        <f t="shared" si="4"/>
        <v>54.536999999999999</v>
      </c>
      <c r="S31" s="62">
        <f t="shared" si="4"/>
        <v>80.899000000000001</v>
      </c>
      <c r="T31" s="62">
        <f t="shared" si="4"/>
        <v>31.655999999999999</v>
      </c>
      <c r="U31" s="62">
        <f t="shared" si="4"/>
        <v>62.085999999999999</v>
      </c>
      <c r="V31" s="62">
        <f t="shared" si="4"/>
        <v>50.536000000000001</v>
      </c>
      <c r="W31" s="62">
        <f t="shared" si="4"/>
        <v>55.325000000000003</v>
      </c>
      <c r="X31" s="62">
        <f t="shared" si="4"/>
        <v>57.57</v>
      </c>
      <c r="Y31" s="62">
        <f t="shared" si="4"/>
        <v>54.334000000000003</v>
      </c>
      <c r="Z31" s="63">
        <f t="shared" si="4"/>
        <v>0</v>
      </c>
      <c r="AA31" s="64">
        <f t="shared" si="4"/>
        <v>1097.9680000000001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59.098999999999997</v>
      </c>
      <c r="C51" s="88">
        <f t="shared" si="10"/>
        <v>64.64</v>
      </c>
      <c r="D51" s="88">
        <f t="shared" si="10"/>
        <v>68.332999999999998</v>
      </c>
      <c r="E51" s="88">
        <f t="shared" si="10"/>
        <v>56.6</v>
      </c>
      <c r="F51" s="88">
        <f t="shared" si="10"/>
        <v>47.129999999999995</v>
      </c>
      <c r="G51" s="88">
        <f t="shared" si="10"/>
        <v>40.967999999999996</v>
      </c>
      <c r="H51" s="88">
        <f t="shared" si="10"/>
        <v>41.664000000000001</v>
      </c>
      <c r="I51" s="88">
        <f t="shared" si="10"/>
        <v>46.085000000000001</v>
      </c>
      <c r="J51" s="88">
        <f t="shared" si="10"/>
        <v>30.410000000000004</v>
      </c>
      <c r="K51" s="88">
        <f t="shared" si="10"/>
        <v>28.936</v>
      </c>
      <c r="L51" s="88">
        <f t="shared" si="10"/>
        <v>34.972999999999999</v>
      </c>
      <c r="M51" s="88">
        <f t="shared" si="10"/>
        <v>25.096</v>
      </c>
      <c r="N51" s="88">
        <f t="shared" si="10"/>
        <v>21.274000000000001</v>
      </c>
      <c r="O51" s="88">
        <f t="shared" si="10"/>
        <v>21.091999999999999</v>
      </c>
      <c r="P51" s="88">
        <f t="shared" si="10"/>
        <v>17.432000000000002</v>
      </c>
      <c r="Q51" s="88">
        <f t="shared" si="10"/>
        <v>47.292999999999999</v>
      </c>
      <c r="R51" s="88">
        <f t="shared" si="10"/>
        <v>54.536999999999999</v>
      </c>
      <c r="S51" s="88">
        <f t="shared" si="10"/>
        <v>80.899000000000001</v>
      </c>
      <c r="T51" s="88">
        <f t="shared" si="10"/>
        <v>31.656000000000002</v>
      </c>
      <c r="U51" s="88">
        <f t="shared" si="10"/>
        <v>62.085999999999999</v>
      </c>
      <c r="V51" s="88">
        <f t="shared" si="10"/>
        <v>50.536000000000001</v>
      </c>
      <c r="W51" s="88">
        <f t="shared" si="10"/>
        <v>55.324999999999996</v>
      </c>
      <c r="X51" s="88">
        <f t="shared" si="10"/>
        <v>57.57</v>
      </c>
      <c r="Y51" s="88">
        <f t="shared" si="10"/>
        <v>54.333999999999989</v>
      </c>
      <c r="Z51" s="89">
        <f t="shared" si="10"/>
        <v>0</v>
      </c>
      <c r="AA51" s="104">
        <f>SUM(B51:Z51)</f>
        <v>1097.9680000000001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105.83</v>
      </c>
      <c r="C7" s="117">
        <v>101.48</v>
      </c>
      <c r="D7" s="117">
        <v>95.92</v>
      </c>
      <c r="E7" s="117">
        <v>101.76</v>
      </c>
      <c r="F7" s="117">
        <v>97.67</v>
      </c>
      <c r="G7" s="117">
        <v>101.61</v>
      </c>
      <c r="H7" s="117">
        <v>100.62</v>
      </c>
      <c r="I7" s="117">
        <v>100.16</v>
      </c>
      <c r="J7" s="117">
        <v>83.35</v>
      </c>
      <c r="K7" s="117">
        <v>82.25</v>
      </c>
      <c r="L7" s="117">
        <v>93.1</v>
      </c>
      <c r="M7" s="117">
        <v>81.400000000000006</v>
      </c>
      <c r="N7" s="117">
        <v>68.3</v>
      </c>
      <c r="O7" s="117">
        <v>12.42</v>
      </c>
      <c r="P7" s="117">
        <v>11.4</v>
      </c>
      <c r="Q7" s="117">
        <v>88.1</v>
      </c>
      <c r="R7" s="117">
        <v>88.1</v>
      </c>
      <c r="S7" s="117">
        <v>102.13</v>
      </c>
      <c r="T7" s="117">
        <v>81.010000000000005</v>
      </c>
      <c r="U7" s="117">
        <v>102.22</v>
      </c>
      <c r="V7" s="117">
        <v>92.42</v>
      </c>
      <c r="W7" s="117">
        <v>82.9</v>
      </c>
      <c r="X7" s="117">
        <v>75.040000000000006</v>
      </c>
      <c r="Y7" s="117">
        <v>80.66</v>
      </c>
      <c r="Z7" s="118"/>
      <c r="AA7" s="119">
        <f>IF(SUM(B7:Z7)&lt;&gt;0,AVERAGEIF(B7:Z7,"&lt;&gt;"""),"")</f>
        <v>84.577083333333334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2023-06-30T13:20:37Z</dcterms:created>
  <dcterms:modified xsi:type="dcterms:W3CDTF">2023-06-30T13:20:38Z</dcterms:modified>
</cp:coreProperties>
</file>