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<sst xmlns="http://schemas.openxmlformats.org/spreadsheetml/2006/main" count="117" uniqueCount="53">
  <si>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29/06/2023 16:21:02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</si>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</sst>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F64-4064-9560-A3113792D98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F64-4064-9560-A3113792D98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36.131</c:v>
                </c:pt>
                <c:pt idx="6">
                  <c:v>39.128999999999998</c:v>
                </c:pt>
                <c:pt idx="8">
                  <c:v>12.085999999999999</c:v>
                </c:pt>
                <c:pt idx="9">
                  <c:v>36</c:v>
                </c:pt>
                <c:pt idx="10">
                  <c:v>0.70199999999999996</c:v>
                </c:pt>
                <c:pt idx="11">
                  <c:v>20.238</c:v>
                </c:pt>
                <c:pt idx="17">
                  <c:v>25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64-4064-9560-A3113792D98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64-4064-9560-A3113792D98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7.1120000000000001</c:v>
                </c:pt>
                <c:pt idx="1">
                  <c:v>6.2089999999999996</c:v>
                </c:pt>
                <c:pt idx="2">
                  <c:v>10.664</c:v>
                </c:pt>
                <c:pt idx="3">
                  <c:v>11.716999999999999</c:v>
                </c:pt>
                <c:pt idx="4">
                  <c:v>5.4660000000000002</c:v>
                </c:pt>
                <c:pt idx="5">
                  <c:v>7.9769999999999994</c:v>
                </c:pt>
                <c:pt idx="6">
                  <c:v>1.8</c:v>
                </c:pt>
                <c:pt idx="7">
                  <c:v>1.444</c:v>
                </c:pt>
                <c:pt idx="8">
                  <c:v>2.0510000000000002</c:v>
                </c:pt>
                <c:pt idx="9">
                  <c:v>1.2050000000000001</c:v>
                </c:pt>
                <c:pt idx="10">
                  <c:v>1.5609999999999999</c:v>
                </c:pt>
                <c:pt idx="11">
                  <c:v>1.8149999999999999</c:v>
                </c:pt>
                <c:pt idx="12">
                  <c:v>2.9619999999999997</c:v>
                </c:pt>
                <c:pt idx="13">
                  <c:v>1.25</c:v>
                </c:pt>
                <c:pt idx="14">
                  <c:v>0.98199999999999998</c:v>
                </c:pt>
                <c:pt idx="15">
                  <c:v>0.89799999999999991</c:v>
                </c:pt>
                <c:pt idx="16">
                  <c:v>0.67300000000000004</c:v>
                </c:pt>
                <c:pt idx="17">
                  <c:v>2.5430000000000001</c:v>
                </c:pt>
                <c:pt idx="18">
                  <c:v>0.96100000000000008</c:v>
                </c:pt>
                <c:pt idx="19">
                  <c:v>0.27500000000000002</c:v>
                </c:pt>
                <c:pt idx="20">
                  <c:v>0.43800000000000006</c:v>
                </c:pt>
                <c:pt idx="21">
                  <c:v>0.70900000000000007</c:v>
                </c:pt>
                <c:pt idx="22">
                  <c:v>0.63300000000000001</c:v>
                </c:pt>
                <c:pt idx="23">
                  <c:v>1.518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F64-4064-9560-A3113792D98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F64-4064-9560-A3113792D98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F64-4064-9560-A3113792D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74.133999999999986</c:v>
                </c:pt>
                <c:pt idx="1">
                  <c:v>14.805</c:v>
                </c:pt>
                <c:pt idx="2">
                  <c:v>39.109000000000002</c:v>
                </c:pt>
                <c:pt idx="3">
                  <c:v>40.802</c:v>
                </c:pt>
                <c:pt idx="4">
                  <c:v>32.691999999999993</c:v>
                </c:pt>
                <c:pt idx="5">
                  <c:v>16.71</c:v>
                </c:pt>
                <c:pt idx="6">
                  <c:v>59.526000000000003</c:v>
                </c:pt>
                <c:pt idx="7">
                  <c:v>8.4949999999999992</c:v>
                </c:pt>
                <c:pt idx="8">
                  <c:v>70.683999999999997</c:v>
                </c:pt>
                <c:pt idx="9">
                  <c:v>90.629000000000019</c:v>
                </c:pt>
                <c:pt idx="10">
                  <c:v>30.129000000000001</c:v>
                </c:pt>
                <c:pt idx="11">
                  <c:v>53.314</c:v>
                </c:pt>
                <c:pt idx="12">
                  <c:v>29.350999999999999</c:v>
                </c:pt>
                <c:pt idx="13">
                  <c:v>31.079000000000001</c:v>
                </c:pt>
                <c:pt idx="14">
                  <c:v>30.745999999999999</c:v>
                </c:pt>
                <c:pt idx="15">
                  <c:v>29.648999999999997</c:v>
                </c:pt>
                <c:pt idx="16">
                  <c:v>44.112000000000002</c:v>
                </c:pt>
                <c:pt idx="17">
                  <c:v>39.124000000000002</c:v>
                </c:pt>
                <c:pt idx="18">
                  <c:v>18.451999999999998</c:v>
                </c:pt>
                <c:pt idx="19">
                  <c:v>14.275</c:v>
                </c:pt>
                <c:pt idx="20">
                  <c:v>14.437999999999999</c:v>
                </c:pt>
                <c:pt idx="21">
                  <c:v>12.7</c:v>
                </c:pt>
                <c:pt idx="22">
                  <c:v>14.632999999999999</c:v>
                </c:pt>
                <c:pt idx="23">
                  <c:v>25.503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64-4064-9560-A3113792D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110.43</c:v>
                </c:pt>
                <c:pt idx="1">
                  <c:v>103.5</c:v>
                </c:pt>
                <c:pt idx="2">
                  <c:v>99.84</c:v>
                </c:pt>
                <c:pt idx="3">
                  <c:v>98.29</c:v>
                </c:pt>
                <c:pt idx="4">
                  <c:v>97.96</c:v>
                </c:pt>
                <c:pt idx="5">
                  <c:v>90.58</c:v>
                </c:pt>
                <c:pt idx="6">
                  <c:v>101.7</c:v>
                </c:pt>
                <c:pt idx="7">
                  <c:v>162.56</c:v>
                </c:pt>
                <c:pt idx="8">
                  <c:v>119.83</c:v>
                </c:pt>
                <c:pt idx="9">
                  <c:v>105.66</c:v>
                </c:pt>
                <c:pt idx="10">
                  <c:v>114.78</c:v>
                </c:pt>
                <c:pt idx="11">
                  <c:v>102.58</c:v>
                </c:pt>
                <c:pt idx="12">
                  <c:v>99.97</c:v>
                </c:pt>
                <c:pt idx="13">
                  <c:v>90.58</c:v>
                </c:pt>
                <c:pt idx="14">
                  <c:v>86.88</c:v>
                </c:pt>
                <c:pt idx="15">
                  <c:v>88.27</c:v>
                </c:pt>
                <c:pt idx="16">
                  <c:v>97.17</c:v>
                </c:pt>
                <c:pt idx="17">
                  <c:v>112.32</c:v>
                </c:pt>
                <c:pt idx="18">
                  <c:v>134.97999999999999</c:v>
                </c:pt>
                <c:pt idx="19">
                  <c:v>145.72999999999999</c:v>
                </c:pt>
                <c:pt idx="20">
                  <c:v>153.46</c:v>
                </c:pt>
                <c:pt idx="21">
                  <c:v>150.74</c:v>
                </c:pt>
                <c:pt idx="22">
                  <c:v>132.94999999999999</c:v>
                </c:pt>
                <c:pt idx="23">
                  <c:v>109.72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64-4064-9560-A3113792D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74.134</v>
      </c>
      <c r="C4" s="18">
        <v>14.805</v>
      </c>
      <c r="D4" s="18">
        <v>39.109000000000002</v>
      </c>
      <c r="E4" s="18">
        <v>40.802</v>
      </c>
      <c r="F4" s="18">
        <v>32.692</v>
      </c>
      <c r="G4" s="18">
        <v>16.709999999999997</v>
      </c>
      <c r="H4" s="18">
        <v>59.525999999999996</v>
      </c>
      <c r="I4" s="18">
        <v>8.495000000000001</v>
      </c>
      <c r="J4" s="18">
        <v>70.683999999999997</v>
      </c>
      <c r="K4" s="18">
        <v>90.628999999999991</v>
      </c>
      <c r="L4" s="18">
        <v>30.129000000000008</v>
      </c>
      <c r="M4" s="18">
        <v>53.314</v>
      </c>
      <c r="N4" s="18">
        <v>29.350999999999999</v>
      </c>
      <c r="O4" s="18">
        <v>31.079000000000001</v>
      </c>
      <c r="P4" s="18">
        <v>30.745999999999999</v>
      </c>
      <c r="Q4" s="18">
        <v>29.649000000000004</v>
      </c>
      <c r="R4" s="18">
        <v>44.112000000000002</v>
      </c>
      <c r="S4" s="18">
        <v>39.123999999999995</v>
      </c>
      <c r="T4" s="18">
        <v>18.451999999999998</v>
      </c>
      <c r="U4" s="18">
        <v>14.275</v>
      </c>
      <c r="V4" s="18">
        <v>14.437999999999999</v>
      </c>
      <c r="W4" s="18">
        <v>12.700000000000001</v>
      </c>
      <c r="X4" s="18">
        <v>14.633000000000001</v>
      </c>
      <c r="Y4" s="18">
        <v>25.503</v>
      </c>
      <c r="Z4" s="19"/>
      <c r="AA4" s="20">
        <f>SUM(B4:Z4)</f>
        <v>835.09100000000001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110.43</v>
      </c>
      <c r="C7" s="28">
        <v>103.5</v>
      </c>
      <c r="D7" s="28">
        <v>99.84</v>
      </c>
      <c r="E7" s="28">
        <v>98.29</v>
      </c>
      <c r="F7" s="28">
        <v>97.96</v>
      </c>
      <c r="G7" s="28">
        <v>90.58</v>
      </c>
      <c r="H7" s="28">
        <v>101.7</v>
      </c>
      <c r="I7" s="28">
        <v>162.56</v>
      </c>
      <c r="J7" s="28">
        <v>119.83</v>
      </c>
      <c r="K7" s="28">
        <v>105.66</v>
      </c>
      <c r="L7" s="28">
        <v>114.78</v>
      </c>
      <c r="M7" s="28">
        <v>102.58</v>
      </c>
      <c r="N7" s="28">
        <v>99.97</v>
      </c>
      <c r="O7" s="28">
        <v>90.58</v>
      </c>
      <c r="P7" s="28">
        <v>86.88</v>
      </c>
      <c r="Q7" s="28">
        <v>88.27</v>
      </c>
      <c r="R7" s="28">
        <v>97.17</v>
      </c>
      <c r="S7" s="28">
        <v>112.32</v>
      </c>
      <c r="T7" s="28">
        <v>134.97999999999999</v>
      </c>
      <c r="U7" s="28">
        <v>145.72999999999999</v>
      </c>
      <c r="V7" s="28">
        <v>153.46</v>
      </c>
      <c r="W7" s="28">
        <v>150.74</v>
      </c>
      <c r="X7" s="28">
        <v>132.94999999999999</v>
      </c>
      <c r="Y7" s="28">
        <v>109.72</v>
      </c>
      <c r="Z7" s="29"/>
      <c r="AA7" s="30">
        <f>IF(SUM(B7:Z7)&lt;&gt;0,AVERAGEIF(B7:Z7,"&lt;&gt;"""),"")</f>
        <v>112.93666666666662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36.131</v>
      </c>
      <c r="C12" s="52"/>
      <c r="D12" s="52"/>
      <c r="E12" s="52"/>
      <c r="F12" s="52"/>
      <c r="G12" s="52"/>
      <c r="H12" s="52">
        <v>39.128999999999998</v>
      </c>
      <c r="I12" s="52"/>
      <c r="J12" s="52">
        <v>12.085999999999999</v>
      </c>
      <c r="K12" s="52">
        <v>36</v>
      </c>
      <c r="L12" s="52">
        <v>0.70199999999999996</v>
      </c>
      <c r="M12" s="52">
        <v>20.238</v>
      </c>
      <c r="N12" s="52"/>
      <c r="O12" s="52"/>
      <c r="P12" s="52"/>
      <c r="Q12" s="52"/>
      <c r="R12" s="52"/>
      <c r="S12" s="52">
        <v>25</v>
      </c>
      <c r="T12" s="52">
        <v>10</v>
      </c>
      <c r="U12" s="52">
        <v>10</v>
      </c>
      <c r="V12" s="52">
        <v>10</v>
      </c>
      <c r="W12" s="52">
        <v>10</v>
      </c>
      <c r="X12" s="52">
        <v>10</v>
      </c>
      <c r="Y12" s="52">
        <v>10</v>
      </c>
      <c r="Z12" s="53"/>
      <c r="AA12" s="54">
        <f t="shared" si="0"/>
        <v>229.286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7.1120000000000001</v>
      </c>
      <c r="C14" s="57">
        <v>6.2089999999999996</v>
      </c>
      <c r="D14" s="57">
        <v>10.664</v>
      </c>
      <c r="E14" s="57">
        <v>11.716999999999999</v>
      </c>
      <c r="F14" s="57">
        <v>5.4660000000000002</v>
      </c>
      <c r="G14" s="57">
        <v>7.9769999999999994</v>
      </c>
      <c r="H14" s="57">
        <v>1.8</v>
      </c>
      <c r="I14" s="57">
        <v>1.444</v>
      </c>
      <c r="J14" s="57">
        <v>2.0510000000000002</v>
      </c>
      <c r="K14" s="57">
        <v>1.2050000000000001</v>
      </c>
      <c r="L14" s="57">
        <v>1.5609999999999999</v>
      </c>
      <c r="M14" s="57">
        <v>1.8149999999999999</v>
      </c>
      <c r="N14" s="57">
        <v>2.9619999999999997</v>
      </c>
      <c r="O14" s="57">
        <v>1.25</v>
      </c>
      <c r="P14" s="57">
        <v>0.98199999999999998</v>
      </c>
      <c r="Q14" s="57">
        <v>0.89799999999999991</v>
      </c>
      <c r="R14" s="57">
        <v>0.67300000000000004</v>
      </c>
      <c r="S14" s="57">
        <v>2.5430000000000001</v>
      </c>
      <c r="T14" s="57">
        <v>0.96100000000000008</v>
      </c>
      <c r="U14" s="57">
        <v>0.27500000000000002</v>
      </c>
      <c r="V14" s="57">
        <v>0.43800000000000006</v>
      </c>
      <c r="W14" s="57">
        <v>0.70900000000000007</v>
      </c>
      <c r="X14" s="57">
        <v>0.63300000000000001</v>
      </c>
      <c r="Y14" s="57">
        <v>1.518</v>
      </c>
      <c r="Z14" s="58"/>
      <c r="AA14" s="59">
        <f t="shared" si="0"/>
        <v>72.863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43.243000000000002</v>
      </c>
      <c r="C16" s="62">
        <f t="shared" ref="C16:Z16" si="1">IF(LEN(C$2)&gt;0,SUM(C10:C15),"")</f>
        <v>6.2089999999999996</v>
      </c>
      <c r="D16" s="62">
        <f t="shared" si="1"/>
        <v>10.664</v>
      </c>
      <c r="E16" s="62">
        <f t="shared" si="1"/>
        <v>11.716999999999999</v>
      </c>
      <c r="F16" s="62">
        <f t="shared" si="1"/>
        <v>5.4660000000000002</v>
      </c>
      <c r="G16" s="62">
        <f t="shared" si="1"/>
        <v>7.9769999999999994</v>
      </c>
      <c r="H16" s="62">
        <f t="shared" si="1"/>
        <v>40.928999999999995</v>
      </c>
      <c r="I16" s="62">
        <f t="shared" si="1"/>
        <v>1.444</v>
      </c>
      <c r="J16" s="62">
        <f t="shared" si="1"/>
        <v>14.136999999999999</v>
      </c>
      <c r="K16" s="62">
        <f t="shared" si="1"/>
        <v>37.204999999999998</v>
      </c>
      <c r="L16" s="62">
        <f t="shared" si="1"/>
        <v>2.2629999999999999</v>
      </c>
      <c r="M16" s="62">
        <f t="shared" si="1"/>
        <v>22.053000000000001</v>
      </c>
      <c r="N16" s="62">
        <f t="shared" si="1"/>
        <v>2.9619999999999997</v>
      </c>
      <c r="O16" s="62">
        <f t="shared" si="1"/>
        <v>1.25</v>
      </c>
      <c r="P16" s="62">
        <f t="shared" si="1"/>
        <v>0.98199999999999998</v>
      </c>
      <c r="Q16" s="62">
        <f t="shared" si="1"/>
        <v>0.89799999999999991</v>
      </c>
      <c r="R16" s="62">
        <f t="shared" si="1"/>
        <v>0.67300000000000004</v>
      </c>
      <c r="S16" s="62">
        <f t="shared" si="1"/>
        <v>27.542999999999999</v>
      </c>
      <c r="T16" s="62">
        <f t="shared" si="1"/>
        <v>10.961</v>
      </c>
      <c r="U16" s="62">
        <f t="shared" si="1"/>
        <v>10.275</v>
      </c>
      <c r="V16" s="62">
        <f t="shared" si="1"/>
        <v>10.438000000000001</v>
      </c>
      <c r="W16" s="62">
        <f t="shared" si="1"/>
        <v>10.709</v>
      </c>
      <c r="X16" s="62">
        <f t="shared" si="1"/>
        <v>10.632999999999999</v>
      </c>
      <c r="Y16" s="62">
        <f t="shared" si="1"/>
        <v>11.518000000000001</v>
      </c>
      <c r="Z16" s="63" t="str">
        <f t="shared" si="1"/>
        <v/>
      </c>
      <c r="AA16" s="64">
        <f>SUM(AA10:AA15)</f>
        <v>302.149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22.207000000000001</v>
      </c>
      <c r="C20" s="77">
        <v>1.7999999999999999E-2</v>
      </c>
      <c r="D20" s="77">
        <v>19.202999999999999</v>
      </c>
      <c r="E20" s="77">
        <v>19.209</v>
      </c>
      <c r="F20" s="77">
        <v>19.207999999999998</v>
      </c>
      <c r="G20" s="77">
        <v>2.6859999999999999</v>
      </c>
      <c r="H20" s="77">
        <v>14.623999999999999</v>
      </c>
      <c r="I20" s="77">
        <v>6.2639999999999993</v>
      </c>
      <c r="J20" s="77">
        <v>44.629999999999995</v>
      </c>
      <c r="K20" s="77">
        <v>19.811999999999998</v>
      </c>
      <c r="L20" s="77">
        <v>9.8970000000000002</v>
      </c>
      <c r="M20" s="77">
        <v>9.9049999999999994</v>
      </c>
      <c r="N20" s="77">
        <v>10.007999999999999</v>
      </c>
      <c r="O20" s="77">
        <v>9.9670000000000005</v>
      </c>
      <c r="P20" s="77">
        <v>9.8559999999999999</v>
      </c>
      <c r="Q20" s="77">
        <v>9.7899999999999991</v>
      </c>
      <c r="R20" s="77">
        <v>9.9160000000000004</v>
      </c>
      <c r="S20" s="77">
        <v>9.9700000000000006</v>
      </c>
      <c r="T20" s="77">
        <v>7.4910000000000005</v>
      </c>
      <c r="U20" s="77"/>
      <c r="V20" s="77"/>
      <c r="W20" s="77"/>
      <c r="X20" s="77"/>
      <c r="Y20" s="77">
        <v>13.984999999999999</v>
      </c>
      <c r="Z20" s="78"/>
      <c r="AA20" s="79">
        <f t="shared" si="2"/>
        <v>268.64600000000002</v>
      </c>
    </row>
    <row r="21" spans="1:27" ht="24.95" customHeight="1" x14ac:dyDescent="0.2">
      <c r="A21" s="75" t="s">
        <v>16</v>
      </c>
      <c r="B21" s="80">
        <v>8.6840000000000011</v>
      </c>
      <c r="C21" s="81">
        <v>8.5779999999999994</v>
      </c>
      <c r="D21" s="81">
        <v>9.2420000000000009</v>
      </c>
      <c r="E21" s="81">
        <v>9.8759999999999994</v>
      </c>
      <c r="F21" s="81">
        <v>8.0180000000000007</v>
      </c>
      <c r="G21" s="81">
        <v>6.0469999999999997</v>
      </c>
      <c r="H21" s="81">
        <v>3.9729999999999999</v>
      </c>
      <c r="I21" s="81">
        <v>0.78700000000000003</v>
      </c>
      <c r="J21" s="81">
        <v>11.917</v>
      </c>
      <c r="K21" s="81">
        <v>33.611999999999995</v>
      </c>
      <c r="L21" s="81">
        <v>17.969000000000001</v>
      </c>
      <c r="M21" s="81">
        <v>21.356000000000002</v>
      </c>
      <c r="N21" s="81">
        <v>16.381</v>
      </c>
      <c r="O21" s="81">
        <v>19.862000000000002</v>
      </c>
      <c r="P21" s="81">
        <v>19.908000000000001</v>
      </c>
      <c r="Q21" s="81">
        <v>18.960999999999999</v>
      </c>
      <c r="R21" s="81">
        <v>33.523000000000003</v>
      </c>
      <c r="S21" s="81">
        <v>1.611</v>
      </c>
      <c r="T21" s="81"/>
      <c r="U21" s="81">
        <v>4</v>
      </c>
      <c r="V21" s="81">
        <v>4</v>
      </c>
      <c r="W21" s="81">
        <v>1.9910000000000001</v>
      </c>
      <c r="X21" s="81">
        <v>4</v>
      </c>
      <c r="Y21" s="81"/>
      <c r="Z21" s="78"/>
      <c r="AA21" s="79">
        <f t="shared" si="2"/>
        <v>264.29599999999994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30.891000000000002</v>
      </c>
      <c r="C25" s="88">
        <f t="shared" ref="C25:Z25" si="3">IF(LEN(C$2)&gt;0,SUM(C19:C24),"")</f>
        <v>8.5960000000000001</v>
      </c>
      <c r="D25" s="88">
        <f t="shared" si="3"/>
        <v>28.445</v>
      </c>
      <c r="E25" s="88">
        <f t="shared" si="3"/>
        <v>29.085000000000001</v>
      </c>
      <c r="F25" s="88">
        <f t="shared" si="3"/>
        <v>27.225999999999999</v>
      </c>
      <c r="G25" s="88">
        <f t="shared" si="3"/>
        <v>8.7330000000000005</v>
      </c>
      <c r="H25" s="88">
        <f t="shared" si="3"/>
        <v>18.596999999999998</v>
      </c>
      <c r="I25" s="88">
        <f t="shared" si="3"/>
        <v>7.0509999999999993</v>
      </c>
      <c r="J25" s="88">
        <f t="shared" si="3"/>
        <v>56.546999999999997</v>
      </c>
      <c r="K25" s="88">
        <f t="shared" si="3"/>
        <v>53.423999999999992</v>
      </c>
      <c r="L25" s="88">
        <f t="shared" si="3"/>
        <v>27.866</v>
      </c>
      <c r="M25" s="88">
        <f t="shared" si="3"/>
        <v>31.261000000000003</v>
      </c>
      <c r="N25" s="88">
        <f t="shared" si="3"/>
        <v>26.388999999999999</v>
      </c>
      <c r="O25" s="88">
        <f t="shared" si="3"/>
        <v>29.829000000000001</v>
      </c>
      <c r="P25" s="88">
        <f t="shared" si="3"/>
        <v>29.764000000000003</v>
      </c>
      <c r="Q25" s="88">
        <f t="shared" si="3"/>
        <v>28.750999999999998</v>
      </c>
      <c r="R25" s="88">
        <f t="shared" si="3"/>
        <v>43.439000000000007</v>
      </c>
      <c r="S25" s="88">
        <f t="shared" si="3"/>
        <v>11.581000000000001</v>
      </c>
      <c r="T25" s="88">
        <f t="shared" si="3"/>
        <v>7.4910000000000005</v>
      </c>
      <c r="U25" s="88">
        <f t="shared" si="3"/>
        <v>4</v>
      </c>
      <c r="V25" s="88">
        <f t="shared" si="3"/>
        <v>4</v>
      </c>
      <c r="W25" s="88">
        <f t="shared" si="3"/>
        <v>1.9910000000000001</v>
      </c>
      <c r="X25" s="88">
        <f t="shared" si="3"/>
        <v>4</v>
      </c>
      <c r="Y25" s="88">
        <f t="shared" si="3"/>
        <v>13.984999999999999</v>
      </c>
      <c r="Z25" s="89" t="str">
        <f t="shared" si="3"/>
        <v/>
      </c>
      <c r="AA25" s="90">
        <f>SUM(AA19:AA24)</f>
        <v>532.94200000000001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74.134</v>
      </c>
      <c r="C29" s="77">
        <v>14.805</v>
      </c>
      <c r="D29" s="77">
        <v>39.109000000000002</v>
      </c>
      <c r="E29" s="77">
        <v>40.802</v>
      </c>
      <c r="F29" s="77">
        <v>32.692</v>
      </c>
      <c r="G29" s="77">
        <v>16.71</v>
      </c>
      <c r="H29" s="77">
        <v>59.526000000000003</v>
      </c>
      <c r="I29" s="77">
        <v>8.4949999999999992</v>
      </c>
      <c r="J29" s="77">
        <v>70.683999999999997</v>
      </c>
      <c r="K29" s="77">
        <v>90.629000000000005</v>
      </c>
      <c r="L29" s="77">
        <v>30.129000000000001</v>
      </c>
      <c r="M29" s="77">
        <v>53.314</v>
      </c>
      <c r="N29" s="77">
        <v>29.350999999999999</v>
      </c>
      <c r="O29" s="77">
        <v>31.079000000000001</v>
      </c>
      <c r="P29" s="77">
        <v>30.745999999999999</v>
      </c>
      <c r="Q29" s="77">
        <v>29.649000000000001</v>
      </c>
      <c r="R29" s="77">
        <v>44.112000000000002</v>
      </c>
      <c r="S29" s="77">
        <v>39.124000000000002</v>
      </c>
      <c r="T29" s="77">
        <v>18.452000000000002</v>
      </c>
      <c r="U29" s="77">
        <v>14.275</v>
      </c>
      <c r="V29" s="77">
        <v>14.438000000000001</v>
      </c>
      <c r="W29" s="77">
        <v>12.7</v>
      </c>
      <c r="X29" s="77">
        <v>14.632999999999999</v>
      </c>
      <c r="Y29" s="77">
        <v>25.503</v>
      </c>
      <c r="Z29" s="78"/>
      <c r="AA29" s="79">
        <f>SUM(B29:Z29)</f>
        <v>835.09100000000001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74.134</v>
      </c>
      <c r="C31" s="62">
        <f t="shared" ref="C31:Z31" si="4">IF(LEN(C$2)&gt;0,SUM(C28:C30),"")</f>
        <v>14.805</v>
      </c>
      <c r="D31" s="62">
        <f t="shared" si="4"/>
        <v>39.109000000000002</v>
      </c>
      <c r="E31" s="62">
        <f t="shared" si="4"/>
        <v>40.802</v>
      </c>
      <c r="F31" s="62">
        <f t="shared" si="4"/>
        <v>32.692</v>
      </c>
      <c r="G31" s="62">
        <f t="shared" si="4"/>
        <v>16.71</v>
      </c>
      <c r="H31" s="62">
        <f t="shared" si="4"/>
        <v>59.526000000000003</v>
      </c>
      <c r="I31" s="62">
        <f t="shared" si="4"/>
        <v>8.4949999999999992</v>
      </c>
      <c r="J31" s="62">
        <f t="shared" si="4"/>
        <v>70.683999999999997</v>
      </c>
      <c r="K31" s="62">
        <f t="shared" si="4"/>
        <v>90.629000000000005</v>
      </c>
      <c r="L31" s="62">
        <f t="shared" si="4"/>
        <v>30.129000000000001</v>
      </c>
      <c r="M31" s="62">
        <f t="shared" si="4"/>
        <v>53.314</v>
      </c>
      <c r="N31" s="62">
        <f t="shared" si="4"/>
        <v>29.350999999999999</v>
      </c>
      <c r="O31" s="62">
        <f t="shared" si="4"/>
        <v>31.079000000000001</v>
      </c>
      <c r="P31" s="62">
        <f t="shared" si="4"/>
        <v>30.745999999999999</v>
      </c>
      <c r="Q31" s="62">
        <f t="shared" si="4"/>
        <v>29.649000000000001</v>
      </c>
      <c r="R31" s="62">
        <f t="shared" si="4"/>
        <v>44.112000000000002</v>
      </c>
      <c r="S31" s="62">
        <f t="shared" si="4"/>
        <v>39.124000000000002</v>
      </c>
      <c r="T31" s="62">
        <f t="shared" si="4"/>
        <v>18.452000000000002</v>
      </c>
      <c r="U31" s="62">
        <f t="shared" si="4"/>
        <v>14.275</v>
      </c>
      <c r="V31" s="62">
        <f t="shared" si="4"/>
        <v>14.438000000000001</v>
      </c>
      <c r="W31" s="62">
        <f t="shared" si="4"/>
        <v>12.7</v>
      </c>
      <c r="X31" s="62">
        <f t="shared" si="4"/>
        <v>14.632999999999999</v>
      </c>
      <c r="Y31" s="62">
        <f t="shared" si="4"/>
        <v>25.503</v>
      </c>
      <c r="Z31" s="63" t="str">
        <f t="shared" si="4"/>
        <v/>
      </c>
      <c r="AA31" s="64">
        <f>SUM(AA28:AA30)</f>
        <v>835.09100000000001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74.134</v>
      </c>
      <c r="C51" s="88">
        <f t="shared" si="10"/>
        <v>14.805</v>
      </c>
      <c r="D51" s="88">
        <f t="shared" si="10"/>
        <v>39.109000000000002</v>
      </c>
      <c r="E51" s="88">
        <f t="shared" si="10"/>
        <v>40.802</v>
      </c>
      <c r="F51" s="88">
        <f t="shared" si="10"/>
        <v>32.692</v>
      </c>
      <c r="G51" s="88">
        <f t="shared" si="10"/>
        <v>16.71</v>
      </c>
      <c r="H51" s="88">
        <f t="shared" si="10"/>
        <v>59.525999999999996</v>
      </c>
      <c r="I51" s="88">
        <f t="shared" si="10"/>
        <v>8.4949999999999992</v>
      </c>
      <c r="J51" s="88">
        <f t="shared" si="10"/>
        <v>70.683999999999997</v>
      </c>
      <c r="K51" s="88">
        <f t="shared" si="10"/>
        <v>90.628999999999991</v>
      </c>
      <c r="L51" s="88">
        <f t="shared" si="10"/>
        <v>30.128999999999998</v>
      </c>
      <c r="M51" s="88">
        <f t="shared" si="10"/>
        <v>53.314000000000007</v>
      </c>
      <c r="N51" s="88">
        <f t="shared" si="10"/>
        <v>29.350999999999999</v>
      </c>
      <c r="O51" s="88">
        <f t="shared" si="10"/>
        <v>31.079000000000001</v>
      </c>
      <c r="P51" s="88">
        <f t="shared" si="10"/>
        <v>30.746000000000002</v>
      </c>
      <c r="Q51" s="88">
        <f t="shared" si="10"/>
        <v>29.648999999999997</v>
      </c>
      <c r="R51" s="88">
        <f t="shared" si="10"/>
        <v>44.112000000000009</v>
      </c>
      <c r="S51" s="88">
        <f t="shared" si="10"/>
        <v>39.124000000000002</v>
      </c>
      <c r="T51" s="88">
        <f t="shared" si="10"/>
        <v>18.452000000000002</v>
      </c>
      <c r="U51" s="88">
        <f t="shared" si="10"/>
        <v>14.275</v>
      </c>
      <c r="V51" s="88">
        <f t="shared" si="10"/>
        <v>14.438000000000001</v>
      </c>
      <c r="W51" s="88">
        <f t="shared" si="10"/>
        <v>12.7</v>
      </c>
      <c r="X51" s="88">
        <f t="shared" si="10"/>
        <v>14.632999999999999</v>
      </c>
      <c r="Y51" s="88">
        <f t="shared" si="10"/>
        <v>25.503</v>
      </c>
      <c r="Z51" s="89" t="str">
        <f t="shared" si="10"/>
        <v/>
      </c>
      <c r="AA51" s="104">
        <f>SUM(B51:Z51)</f>
        <v>835.09100000000001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74.133999999999986</v>
      </c>
      <c r="C4" s="18">
        <v>14.805</v>
      </c>
      <c r="D4" s="18">
        <v>39.109000000000002</v>
      </c>
      <c r="E4" s="18">
        <v>40.802</v>
      </c>
      <c r="F4" s="18">
        <v>32.691999999999993</v>
      </c>
      <c r="G4" s="18">
        <v>16.71</v>
      </c>
      <c r="H4" s="18">
        <v>59.526000000000003</v>
      </c>
      <c r="I4" s="18">
        <v>8.4949999999999992</v>
      </c>
      <c r="J4" s="18">
        <v>70.683999999999997</v>
      </c>
      <c r="K4" s="18">
        <v>90.629000000000019</v>
      </c>
      <c r="L4" s="18">
        <v>30.129000000000001</v>
      </c>
      <c r="M4" s="18">
        <v>53.314</v>
      </c>
      <c r="N4" s="18">
        <v>29.350999999999999</v>
      </c>
      <c r="O4" s="18">
        <v>31.079000000000001</v>
      </c>
      <c r="P4" s="18">
        <v>30.745999999999999</v>
      </c>
      <c r="Q4" s="18">
        <v>29.648999999999997</v>
      </c>
      <c r="R4" s="18">
        <v>44.112000000000002</v>
      </c>
      <c r="S4" s="18">
        <v>39.124000000000002</v>
      </c>
      <c r="T4" s="18">
        <v>18.451999999999998</v>
      </c>
      <c r="U4" s="18">
        <v>14.275</v>
      </c>
      <c r="V4" s="18">
        <v>14.437999999999999</v>
      </c>
      <c r="W4" s="18">
        <v>12.7</v>
      </c>
      <c r="X4" s="18">
        <v>14.632999999999999</v>
      </c>
      <c r="Y4" s="18">
        <v>25.503</v>
      </c>
      <c r="Z4" s="19"/>
      <c r="AA4" s="20">
        <f>SUM(B4:Z4)</f>
        <v>835.09100000000001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110.43</v>
      </c>
      <c r="C7" s="28">
        <v>103.5</v>
      </c>
      <c r="D7" s="28">
        <v>99.84</v>
      </c>
      <c r="E7" s="28">
        <v>98.29</v>
      </c>
      <c r="F7" s="28">
        <v>97.96</v>
      </c>
      <c r="G7" s="28">
        <v>90.58</v>
      </c>
      <c r="H7" s="28">
        <v>101.7</v>
      </c>
      <c r="I7" s="28">
        <v>162.56</v>
      </c>
      <c r="J7" s="28">
        <v>119.83</v>
      </c>
      <c r="K7" s="28">
        <v>105.66</v>
      </c>
      <c r="L7" s="28">
        <v>114.78</v>
      </c>
      <c r="M7" s="28">
        <v>102.58</v>
      </c>
      <c r="N7" s="28">
        <v>99.97</v>
      </c>
      <c r="O7" s="28">
        <v>90.58</v>
      </c>
      <c r="P7" s="28">
        <v>86.88</v>
      </c>
      <c r="Q7" s="28">
        <v>88.27</v>
      </c>
      <c r="R7" s="28">
        <v>97.17</v>
      </c>
      <c r="S7" s="28">
        <v>112.32</v>
      </c>
      <c r="T7" s="28">
        <v>134.97999999999999</v>
      </c>
      <c r="U7" s="28">
        <v>145.72999999999999</v>
      </c>
      <c r="V7" s="28">
        <v>153.46</v>
      </c>
      <c r="W7" s="28">
        <v>150.74</v>
      </c>
      <c r="X7" s="28">
        <v>132.94999999999999</v>
      </c>
      <c r="Y7" s="28">
        <v>109.72</v>
      </c>
      <c r="Z7" s="29"/>
      <c r="AA7" s="30">
        <f>IF(SUM(B7:Z7)&lt;&gt;0,AVERAGEIF(B7:Z7,"&lt;&gt;"""),"")</f>
        <v>112.93666666666662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70.433999999999997</v>
      </c>
      <c r="C19" s="72"/>
      <c r="D19" s="72">
        <v>28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0.5</v>
      </c>
      <c r="V19" s="72">
        <v>0.5</v>
      </c>
      <c r="W19" s="72">
        <v>0.5</v>
      </c>
      <c r="X19" s="72">
        <v>0.5</v>
      </c>
      <c r="Y19" s="72"/>
      <c r="Z19" s="73"/>
      <c r="AA19" s="74">
        <f t="shared" ref="AA19:AA24" si="2">SUM(B19:Z19)</f>
        <v>100.434</v>
      </c>
    </row>
    <row r="20" spans="1:27" ht="24.95" customHeight="1" x14ac:dyDescent="0.2">
      <c r="A20" s="75" t="s">
        <v>15</v>
      </c>
      <c r="B20" s="76"/>
      <c r="C20" s="77">
        <v>5.9320000000000004</v>
      </c>
      <c r="D20" s="77">
        <v>5.21</v>
      </c>
      <c r="E20" s="77">
        <v>7.94</v>
      </c>
      <c r="F20" s="77">
        <v>7.6370000000000005</v>
      </c>
      <c r="G20" s="77">
        <v>2</v>
      </c>
      <c r="H20" s="77">
        <v>7.6769999999999996</v>
      </c>
      <c r="I20" s="77">
        <v>0.17100000000000001</v>
      </c>
      <c r="J20" s="77">
        <v>2.6179999999999999</v>
      </c>
      <c r="K20" s="77">
        <v>4.8529999999999998</v>
      </c>
      <c r="L20" s="77">
        <v>0.19600000000000001</v>
      </c>
      <c r="M20" s="77">
        <v>1.216</v>
      </c>
      <c r="N20" s="77">
        <v>9.5000000000000001E-2</v>
      </c>
      <c r="O20" s="77">
        <v>2.1910000000000003</v>
      </c>
      <c r="P20" s="77">
        <v>2.093</v>
      </c>
      <c r="Q20" s="77">
        <v>2.0840000000000001</v>
      </c>
      <c r="R20" s="77">
        <v>3.4</v>
      </c>
      <c r="S20" s="77">
        <v>7.3810000000000002</v>
      </c>
      <c r="T20" s="77">
        <v>2.5</v>
      </c>
      <c r="U20" s="77">
        <v>3.4729999999999999</v>
      </c>
      <c r="V20" s="77">
        <v>6.7350000000000003</v>
      </c>
      <c r="W20" s="77">
        <v>5.5990000000000002</v>
      </c>
      <c r="X20" s="77">
        <v>2.7730000000000001</v>
      </c>
      <c r="Y20" s="77">
        <v>11.956</v>
      </c>
      <c r="Z20" s="78"/>
      <c r="AA20" s="79">
        <f t="shared" si="2"/>
        <v>95.730000000000018</v>
      </c>
    </row>
    <row r="21" spans="1:27" ht="24.95" customHeight="1" x14ac:dyDescent="0.2">
      <c r="A21" s="75" t="s">
        <v>16</v>
      </c>
      <c r="B21" s="80">
        <v>3.7</v>
      </c>
      <c r="C21" s="81">
        <v>8.8729999999999993</v>
      </c>
      <c r="D21" s="81">
        <v>5.899</v>
      </c>
      <c r="E21" s="81">
        <v>32.862000000000002</v>
      </c>
      <c r="F21" s="81">
        <v>25.055</v>
      </c>
      <c r="G21" s="81">
        <v>14.71</v>
      </c>
      <c r="H21" s="81">
        <v>51.848999999999997</v>
      </c>
      <c r="I21" s="81">
        <v>8.3239999999999998</v>
      </c>
      <c r="J21" s="81">
        <v>68.066000000000003</v>
      </c>
      <c r="K21" s="81">
        <v>85.775999999999996</v>
      </c>
      <c r="L21" s="81">
        <v>29.933</v>
      </c>
      <c r="M21" s="81">
        <v>52.097999999999999</v>
      </c>
      <c r="N21" s="81">
        <v>29.256</v>
      </c>
      <c r="O21" s="81">
        <v>28.887999999999998</v>
      </c>
      <c r="P21" s="81">
        <v>28.652999999999999</v>
      </c>
      <c r="Q21" s="81">
        <v>27.564999999999998</v>
      </c>
      <c r="R21" s="81">
        <v>40.712000000000003</v>
      </c>
      <c r="S21" s="81">
        <v>31.743000000000002</v>
      </c>
      <c r="T21" s="81">
        <v>15.952</v>
      </c>
      <c r="U21" s="81">
        <v>10.302</v>
      </c>
      <c r="V21" s="81">
        <v>7.2029999999999994</v>
      </c>
      <c r="W21" s="81">
        <v>6.601</v>
      </c>
      <c r="X21" s="81">
        <v>11.36</v>
      </c>
      <c r="Y21" s="81">
        <v>13.547000000000001</v>
      </c>
      <c r="Z21" s="78"/>
      <c r="AA21" s="79">
        <f t="shared" si="2"/>
        <v>638.92700000000013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74.134</v>
      </c>
      <c r="C25" s="88">
        <f t="shared" si="3"/>
        <v>14.805</v>
      </c>
      <c r="D25" s="88">
        <f t="shared" si="3"/>
        <v>39.109000000000002</v>
      </c>
      <c r="E25" s="88">
        <f t="shared" si="3"/>
        <v>40.802</v>
      </c>
      <c r="F25" s="88">
        <f t="shared" si="3"/>
        <v>32.692</v>
      </c>
      <c r="G25" s="88">
        <f t="shared" si="3"/>
        <v>16.71</v>
      </c>
      <c r="H25" s="88">
        <f t="shared" si="3"/>
        <v>59.525999999999996</v>
      </c>
      <c r="I25" s="88">
        <f t="shared" si="3"/>
        <v>8.4949999999999992</v>
      </c>
      <c r="J25" s="88">
        <f t="shared" si="3"/>
        <v>70.683999999999997</v>
      </c>
      <c r="K25" s="88">
        <f t="shared" si="3"/>
        <v>90.628999999999991</v>
      </c>
      <c r="L25" s="88">
        <f t="shared" si="3"/>
        <v>30.129000000000001</v>
      </c>
      <c r="M25" s="88">
        <f t="shared" si="3"/>
        <v>53.314</v>
      </c>
      <c r="N25" s="88">
        <f t="shared" si="3"/>
        <v>29.350999999999999</v>
      </c>
      <c r="O25" s="88">
        <f t="shared" si="3"/>
        <v>31.078999999999997</v>
      </c>
      <c r="P25" s="88">
        <f t="shared" si="3"/>
        <v>30.745999999999999</v>
      </c>
      <c r="Q25" s="88">
        <f t="shared" si="3"/>
        <v>29.648999999999997</v>
      </c>
      <c r="R25" s="88">
        <f t="shared" si="3"/>
        <v>44.112000000000002</v>
      </c>
      <c r="S25" s="88">
        <f t="shared" si="3"/>
        <v>39.124000000000002</v>
      </c>
      <c r="T25" s="88">
        <f t="shared" si="3"/>
        <v>18.451999999999998</v>
      </c>
      <c r="U25" s="88">
        <f t="shared" si="3"/>
        <v>14.274999999999999</v>
      </c>
      <c r="V25" s="88">
        <f t="shared" si="3"/>
        <v>14.437999999999999</v>
      </c>
      <c r="W25" s="88">
        <f t="shared" si="3"/>
        <v>12.7</v>
      </c>
      <c r="X25" s="88">
        <f t="shared" si="3"/>
        <v>14.632999999999999</v>
      </c>
      <c r="Y25" s="88">
        <f t="shared" si="3"/>
        <v>25.503</v>
      </c>
      <c r="Z25" s="89">
        <f t="shared" si="3"/>
        <v>0</v>
      </c>
      <c r="AA25" s="90">
        <f t="shared" si="3"/>
        <v>835.09100000000012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74.134</v>
      </c>
      <c r="C29" s="77">
        <v>14.805</v>
      </c>
      <c r="D29" s="77">
        <v>39.109000000000002</v>
      </c>
      <c r="E29" s="77">
        <v>40.802</v>
      </c>
      <c r="F29" s="77">
        <v>32.692</v>
      </c>
      <c r="G29" s="77">
        <v>16.71</v>
      </c>
      <c r="H29" s="77">
        <v>59.526000000000003</v>
      </c>
      <c r="I29" s="77">
        <v>8.4949999999999992</v>
      </c>
      <c r="J29" s="77">
        <v>70.683999999999997</v>
      </c>
      <c r="K29" s="77">
        <v>90.629000000000005</v>
      </c>
      <c r="L29" s="77">
        <v>30.129000000000001</v>
      </c>
      <c r="M29" s="77">
        <v>53.314</v>
      </c>
      <c r="N29" s="77">
        <v>29.350999999999999</v>
      </c>
      <c r="O29" s="77">
        <v>31.079000000000001</v>
      </c>
      <c r="P29" s="77">
        <v>30.745999999999999</v>
      </c>
      <c r="Q29" s="77">
        <v>29.649000000000001</v>
      </c>
      <c r="R29" s="77">
        <v>44.112000000000002</v>
      </c>
      <c r="S29" s="77">
        <v>39.124000000000002</v>
      </c>
      <c r="T29" s="77">
        <v>18.452000000000002</v>
      </c>
      <c r="U29" s="77">
        <v>14.275</v>
      </c>
      <c r="V29" s="77">
        <v>14.438000000000001</v>
      </c>
      <c r="W29" s="77">
        <v>12.7</v>
      </c>
      <c r="X29" s="77">
        <v>14.632999999999999</v>
      </c>
      <c r="Y29" s="77">
        <v>25.503</v>
      </c>
      <c r="Z29" s="78"/>
      <c r="AA29" s="79">
        <f>SUM(B29:Z29)</f>
        <v>835.09100000000001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74.134</v>
      </c>
      <c r="C31" s="62">
        <f t="shared" si="4"/>
        <v>14.805</v>
      </c>
      <c r="D31" s="62">
        <f t="shared" si="4"/>
        <v>39.109000000000002</v>
      </c>
      <c r="E31" s="62">
        <f t="shared" si="4"/>
        <v>40.802</v>
      </c>
      <c r="F31" s="62">
        <f t="shared" si="4"/>
        <v>32.692</v>
      </c>
      <c r="G31" s="62">
        <f t="shared" si="4"/>
        <v>16.71</v>
      </c>
      <c r="H31" s="62">
        <f t="shared" si="4"/>
        <v>59.526000000000003</v>
      </c>
      <c r="I31" s="62">
        <f t="shared" si="4"/>
        <v>8.4949999999999992</v>
      </c>
      <c r="J31" s="62">
        <f t="shared" si="4"/>
        <v>70.683999999999997</v>
      </c>
      <c r="K31" s="62">
        <f t="shared" si="4"/>
        <v>90.629000000000005</v>
      </c>
      <c r="L31" s="62">
        <f t="shared" si="4"/>
        <v>30.129000000000001</v>
      </c>
      <c r="M31" s="62">
        <f t="shared" si="4"/>
        <v>53.314</v>
      </c>
      <c r="N31" s="62">
        <f t="shared" si="4"/>
        <v>29.350999999999999</v>
      </c>
      <c r="O31" s="62">
        <f t="shared" si="4"/>
        <v>31.079000000000001</v>
      </c>
      <c r="P31" s="62">
        <f t="shared" si="4"/>
        <v>30.745999999999999</v>
      </c>
      <c r="Q31" s="62">
        <f t="shared" si="4"/>
        <v>29.649000000000001</v>
      </c>
      <c r="R31" s="62">
        <f t="shared" si="4"/>
        <v>44.112000000000002</v>
      </c>
      <c r="S31" s="62">
        <f t="shared" si="4"/>
        <v>39.124000000000002</v>
      </c>
      <c r="T31" s="62">
        <f t="shared" si="4"/>
        <v>18.452000000000002</v>
      </c>
      <c r="U31" s="62">
        <f t="shared" si="4"/>
        <v>14.275</v>
      </c>
      <c r="V31" s="62">
        <f t="shared" si="4"/>
        <v>14.438000000000001</v>
      </c>
      <c r="W31" s="62">
        <f t="shared" si="4"/>
        <v>12.7</v>
      </c>
      <c r="X31" s="62">
        <f t="shared" si="4"/>
        <v>14.632999999999999</v>
      </c>
      <c r="Y31" s="62">
        <f t="shared" si="4"/>
        <v>25.503</v>
      </c>
      <c r="Z31" s="63">
        <f t="shared" si="4"/>
        <v>0</v>
      </c>
      <c r="AA31" s="64">
        <f t="shared" si="4"/>
        <v>835.09100000000001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74.134</v>
      </c>
      <c r="C51" s="88">
        <f t="shared" si="10"/>
        <v>14.805</v>
      </c>
      <c r="D51" s="88">
        <f t="shared" si="10"/>
        <v>39.109000000000002</v>
      </c>
      <c r="E51" s="88">
        <f t="shared" si="10"/>
        <v>40.802</v>
      </c>
      <c r="F51" s="88">
        <f t="shared" si="10"/>
        <v>32.692</v>
      </c>
      <c r="G51" s="88">
        <f t="shared" si="10"/>
        <v>16.71</v>
      </c>
      <c r="H51" s="88">
        <f t="shared" si="10"/>
        <v>59.525999999999996</v>
      </c>
      <c r="I51" s="88">
        <f t="shared" si="10"/>
        <v>8.4949999999999992</v>
      </c>
      <c r="J51" s="88">
        <f t="shared" si="10"/>
        <v>70.683999999999997</v>
      </c>
      <c r="K51" s="88">
        <f t="shared" si="10"/>
        <v>90.628999999999991</v>
      </c>
      <c r="L51" s="88">
        <f t="shared" si="10"/>
        <v>30.129000000000001</v>
      </c>
      <c r="M51" s="88">
        <f t="shared" si="10"/>
        <v>53.314</v>
      </c>
      <c r="N51" s="88">
        <f t="shared" si="10"/>
        <v>29.350999999999999</v>
      </c>
      <c r="O51" s="88">
        <f t="shared" si="10"/>
        <v>31.078999999999997</v>
      </c>
      <c r="P51" s="88">
        <f t="shared" si="10"/>
        <v>30.745999999999999</v>
      </c>
      <c r="Q51" s="88">
        <f t="shared" si="10"/>
        <v>29.648999999999997</v>
      </c>
      <c r="R51" s="88">
        <f t="shared" si="10"/>
        <v>44.112000000000002</v>
      </c>
      <c r="S51" s="88">
        <f t="shared" si="10"/>
        <v>39.124000000000002</v>
      </c>
      <c r="T51" s="88">
        <f t="shared" si="10"/>
        <v>18.451999999999998</v>
      </c>
      <c r="U51" s="88">
        <f t="shared" si="10"/>
        <v>14.274999999999999</v>
      </c>
      <c r="V51" s="88">
        <f t="shared" si="10"/>
        <v>14.437999999999999</v>
      </c>
      <c r="W51" s="88">
        <f t="shared" si="10"/>
        <v>12.7</v>
      </c>
      <c r="X51" s="88">
        <f t="shared" si="10"/>
        <v>14.632999999999999</v>
      </c>
      <c r="Y51" s="88">
        <f t="shared" si="10"/>
        <v>25.503</v>
      </c>
      <c r="Z51" s="89">
        <f t="shared" si="10"/>
        <v>0</v>
      </c>
      <c r="AA51" s="104">
        <f>SUM(B51:Z51)</f>
        <v>835.09100000000001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110.43</v>
      </c>
      <c r="C7" s="117">
        <v>103.5</v>
      </c>
      <c r="D7" s="117">
        <v>99.84</v>
      </c>
      <c r="E7" s="117">
        <v>98.29</v>
      </c>
      <c r="F7" s="117">
        <v>97.96</v>
      </c>
      <c r="G7" s="117">
        <v>90.58</v>
      </c>
      <c r="H7" s="117">
        <v>101.7</v>
      </c>
      <c r="I7" s="117">
        <v>162.56</v>
      </c>
      <c r="J7" s="117">
        <v>119.83</v>
      </c>
      <c r="K7" s="117">
        <v>105.66</v>
      </c>
      <c r="L7" s="117">
        <v>114.78</v>
      </c>
      <c r="M7" s="117">
        <v>102.58</v>
      </c>
      <c r="N7" s="117">
        <v>99.97</v>
      </c>
      <c r="O7" s="117">
        <v>90.58</v>
      </c>
      <c r="P7" s="117">
        <v>86.88</v>
      </c>
      <c r="Q7" s="117">
        <v>88.27</v>
      </c>
      <c r="R7" s="117">
        <v>97.17</v>
      </c>
      <c r="S7" s="117">
        <v>112.32</v>
      </c>
      <c r="T7" s="117">
        <v>134.97999999999999</v>
      </c>
      <c r="U7" s="117">
        <v>145.72999999999999</v>
      </c>
      <c r="V7" s="117">
        <v>153.46</v>
      </c>
      <c r="W7" s="117">
        <v>150.74</v>
      </c>
      <c r="X7" s="117">
        <v>132.94999999999999</v>
      </c>
      <c r="Y7" s="117">
        <v>109.72</v>
      </c>
      <c r="Z7" s="118"/>
      <c r="AA7" s="119">
        <f>IF(SUM(B7:Z7)&lt;&gt;0,AVERAGEIF(B7:Z7,"&lt;&gt;"""),"")</f>
        <v>112.93666666666662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2023-06-29T13:21:02Z</dcterms:created>
  <dcterms:modified xsi:type="dcterms:W3CDTF">2023-06-29T13:21:03Z</dcterms:modified>
</cp:coreProperties>
</file>