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<sst xmlns="http://schemas.openxmlformats.org/spreadsheetml/2006/main" count="117" uniqueCount="53">
  <si>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28/06/2023 16:21:18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</si>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</sst>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30-47B2-A2C3-0064063BC6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30-47B2-A2C3-0064063BC6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21.966000000000001</c:v>
                </c:pt>
                <c:pt idx="13">
                  <c:v>27.262</c:v>
                </c:pt>
                <c:pt idx="14">
                  <c:v>21.222999999999999</c:v>
                </c:pt>
                <c:pt idx="15">
                  <c:v>22.181999999999999</c:v>
                </c:pt>
                <c:pt idx="16">
                  <c:v>19.338000000000001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30-47B2-A2C3-0064063BC6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30-47B2-A2C3-0064063BC6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20.100999999999999</c:v>
                </c:pt>
                <c:pt idx="1">
                  <c:v>22.312999999999999</c:v>
                </c:pt>
                <c:pt idx="2">
                  <c:v>23.614999999999998</c:v>
                </c:pt>
                <c:pt idx="3">
                  <c:v>25.140999999999998</c:v>
                </c:pt>
                <c:pt idx="4">
                  <c:v>30.837999999999997</c:v>
                </c:pt>
                <c:pt idx="5">
                  <c:v>30.405999999999999</c:v>
                </c:pt>
                <c:pt idx="6">
                  <c:v>19.465999999999998</c:v>
                </c:pt>
                <c:pt idx="7">
                  <c:v>16.835000000000001</c:v>
                </c:pt>
                <c:pt idx="8">
                  <c:v>15.1</c:v>
                </c:pt>
                <c:pt idx="9">
                  <c:v>18.244</c:v>
                </c:pt>
                <c:pt idx="10">
                  <c:v>19.231999999999999</c:v>
                </c:pt>
                <c:pt idx="11">
                  <c:v>12.065999999999999</c:v>
                </c:pt>
                <c:pt idx="12">
                  <c:v>4.8390000000000004</c:v>
                </c:pt>
                <c:pt idx="13">
                  <c:v>0.96</c:v>
                </c:pt>
                <c:pt idx="14">
                  <c:v>5.39</c:v>
                </c:pt>
                <c:pt idx="15">
                  <c:v>9.7809999999999988</c:v>
                </c:pt>
                <c:pt idx="16">
                  <c:v>14.689999999999998</c:v>
                </c:pt>
                <c:pt idx="17">
                  <c:v>13.932999999999998</c:v>
                </c:pt>
                <c:pt idx="18">
                  <c:v>14.518000000000001</c:v>
                </c:pt>
                <c:pt idx="19">
                  <c:v>17.604999999999997</c:v>
                </c:pt>
                <c:pt idx="20">
                  <c:v>15.425999999999998</c:v>
                </c:pt>
                <c:pt idx="21">
                  <c:v>16.198</c:v>
                </c:pt>
                <c:pt idx="22">
                  <c:v>1.4350000000000001</c:v>
                </c:pt>
                <c:pt idx="23">
                  <c:v>1.2799999999999998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30-47B2-A2C3-0064063BC6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30-47B2-A2C3-0064063BC6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30-47B2-A2C3-0064063BC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20.116</c:v>
                </c:pt>
                <c:pt idx="1">
                  <c:v>22.312999999999999</c:v>
                </c:pt>
                <c:pt idx="2">
                  <c:v>23.615000000000002</c:v>
                </c:pt>
                <c:pt idx="3">
                  <c:v>25.140999999999998</c:v>
                </c:pt>
                <c:pt idx="4">
                  <c:v>30.857999999999997</c:v>
                </c:pt>
                <c:pt idx="5">
                  <c:v>30.431999999999999</c:v>
                </c:pt>
                <c:pt idx="6">
                  <c:v>30.365999999999993</c:v>
                </c:pt>
                <c:pt idx="7">
                  <c:v>29.872</c:v>
                </c:pt>
                <c:pt idx="8">
                  <c:v>52.209999999999994</c:v>
                </c:pt>
                <c:pt idx="9">
                  <c:v>70.302000000000007</c:v>
                </c:pt>
                <c:pt idx="10">
                  <c:v>58.668999999999997</c:v>
                </c:pt>
                <c:pt idx="11">
                  <c:v>48.372999999999998</c:v>
                </c:pt>
                <c:pt idx="12">
                  <c:v>55.667000000000002</c:v>
                </c:pt>
                <c:pt idx="13">
                  <c:v>37.064999999999998</c:v>
                </c:pt>
                <c:pt idx="14">
                  <c:v>35.506</c:v>
                </c:pt>
                <c:pt idx="15">
                  <c:v>40.922000000000004</c:v>
                </c:pt>
                <c:pt idx="16">
                  <c:v>44.754000000000005</c:v>
                </c:pt>
                <c:pt idx="17">
                  <c:v>17.385000000000002</c:v>
                </c:pt>
                <c:pt idx="18">
                  <c:v>22.936</c:v>
                </c:pt>
                <c:pt idx="19">
                  <c:v>38.164999999999999</c:v>
                </c:pt>
                <c:pt idx="20">
                  <c:v>35.950000000000003</c:v>
                </c:pt>
                <c:pt idx="21">
                  <c:v>23.701999999999998</c:v>
                </c:pt>
                <c:pt idx="22">
                  <c:v>8.9980000000000011</c:v>
                </c:pt>
                <c:pt idx="23">
                  <c:v>8.81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30-47B2-A2C3-0064063BC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149.96</c:v>
                </c:pt>
                <c:pt idx="1">
                  <c:v>129.59</c:v>
                </c:pt>
                <c:pt idx="2">
                  <c:v>125.19</c:v>
                </c:pt>
                <c:pt idx="3">
                  <c:v>126.81</c:v>
                </c:pt>
                <c:pt idx="4">
                  <c:v>103.55</c:v>
                </c:pt>
                <c:pt idx="5">
                  <c:v>103.21</c:v>
                </c:pt>
                <c:pt idx="6">
                  <c:v>121.05</c:v>
                </c:pt>
                <c:pt idx="7">
                  <c:v>139.69</c:v>
                </c:pt>
                <c:pt idx="8">
                  <c:v>127.31</c:v>
                </c:pt>
                <c:pt idx="9">
                  <c:v>101.17</c:v>
                </c:pt>
                <c:pt idx="10">
                  <c:v>90.18</c:v>
                </c:pt>
                <c:pt idx="11">
                  <c:v>95.6</c:v>
                </c:pt>
                <c:pt idx="12">
                  <c:v>95.91</c:v>
                </c:pt>
                <c:pt idx="13">
                  <c:v>98.12</c:v>
                </c:pt>
                <c:pt idx="14">
                  <c:v>95.6</c:v>
                </c:pt>
                <c:pt idx="15">
                  <c:v>96</c:v>
                </c:pt>
                <c:pt idx="16">
                  <c:v>98.12</c:v>
                </c:pt>
                <c:pt idx="17">
                  <c:v>142.53</c:v>
                </c:pt>
                <c:pt idx="18">
                  <c:v>163.82</c:v>
                </c:pt>
                <c:pt idx="19">
                  <c:v>168.02</c:v>
                </c:pt>
                <c:pt idx="20">
                  <c:v>174.09</c:v>
                </c:pt>
                <c:pt idx="21">
                  <c:v>190.92</c:v>
                </c:pt>
                <c:pt idx="22">
                  <c:v>179.85</c:v>
                </c:pt>
                <c:pt idx="23">
                  <c:v>151.49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30-47B2-A2C3-0064063BC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20.116</v>
      </c>
      <c r="C4" s="18">
        <v>22.312999999999999</v>
      </c>
      <c r="D4" s="18">
        <v>23.614999999999998</v>
      </c>
      <c r="E4" s="18">
        <v>25.140999999999998</v>
      </c>
      <c r="F4" s="18">
        <v>30.857999999999997</v>
      </c>
      <c r="G4" s="18">
        <v>30.431999999999999</v>
      </c>
      <c r="H4" s="18">
        <v>30.365999999999996</v>
      </c>
      <c r="I4" s="18">
        <v>29.872</v>
      </c>
      <c r="J4" s="18">
        <v>52.209999999999994</v>
      </c>
      <c r="K4" s="18">
        <v>70.301999999999992</v>
      </c>
      <c r="L4" s="18">
        <v>58.668999999999997</v>
      </c>
      <c r="M4" s="18">
        <v>48.372999999999998</v>
      </c>
      <c r="N4" s="18">
        <v>55.667000000000002</v>
      </c>
      <c r="O4" s="18">
        <v>37.065000000000005</v>
      </c>
      <c r="P4" s="18">
        <v>35.506</v>
      </c>
      <c r="Q4" s="18">
        <v>40.921999999999997</v>
      </c>
      <c r="R4" s="18">
        <v>44.753999999999991</v>
      </c>
      <c r="S4" s="18">
        <v>17.384999999999998</v>
      </c>
      <c r="T4" s="18">
        <v>22.936000000000003</v>
      </c>
      <c r="U4" s="18">
        <v>38.164999999999999</v>
      </c>
      <c r="V4" s="18">
        <v>35.950000000000003</v>
      </c>
      <c r="W4" s="18">
        <v>23.702000000000005</v>
      </c>
      <c r="X4" s="18">
        <v>8.9979999999999993</v>
      </c>
      <c r="Y4" s="18">
        <v>8.81</v>
      </c>
      <c r="Z4" s="19"/>
      <c r="AA4" s="20">
        <f>SUM(B4:Z4)</f>
        <v>812.12699999999995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149.96</v>
      </c>
      <c r="C7" s="28">
        <v>129.59</v>
      </c>
      <c r="D7" s="28">
        <v>125.19</v>
      </c>
      <c r="E7" s="28">
        <v>126.81</v>
      </c>
      <c r="F7" s="28">
        <v>103.55</v>
      </c>
      <c r="G7" s="28">
        <v>103.21</v>
      </c>
      <c r="H7" s="28">
        <v>121.05</v>
      </c>
      <c r="I7" s="28">
        <v>139.69</v>
      </c>
      <c r="J7" s="28">
        <v>127.31</v>
      </c>
      <c r="K7" s="28">
        <v>101.17</v>
      </c>
      <c r="L7" s="28">
        <v>90.18</v>
      </c>
      <c r="M7" s="28">
        <v>95.6</v>
      </c>
      <c r="N7" s="28">
        <v>95.91</v>
      </c>
      <c r="O7" s="28">
        <v>98.12</v>
      </c>
      <c r="P7" s="28">
        <v>95.6</v>
      </c>
      <c r="Q7" s="28">
        <v>96</v>
      </c>
      <c r="R7" s="28">
        <v>98.12</v>
      </c>
      <c r="S7" s="28">
        <v>142.53</v>
      </c>
      <c r="T7" s="28">
        <v>163.82</v>
      </c>
      <c r="U7" s="28">
        <v>168.02</v>
      </c>
      <c r="V7" s="28">
        <v>174.09</v>
      </c>
      <c r="W7" s="28">
        <v>190.92</v>
      </c>
      <c r="X7" s="28">
        <v>179.85</v>
      </c>
      <c r="Y7" s="28">
        <v>151.49</v>
      </c>
      <c r="Z7" s="29"/>
      <c r="AA7" s="30">
        <f>IF(SUM(B7:Z7)&lt;&gt;0,AVERAGEIF(B7:Z7,"&lt;&gt;"""),"")</f>
        <v>127.82416666666666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21.966000000000001</v>
      </c>
      <c r="O12" s="52">
        <v>27.262</v>
      </c>
      <c r="P12" s="52">
        <v>21.222999999999999</v>
      </c>
      <c r="Q12" s="52">
        <v>22.181999999999999</v>
      </c>
      <c r="R12" s="52">
        <v>19.338000000000001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111.971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20.100999999999999</v>
      </c>
      <c r="C14" s="57">
        <v>22.312999999999999</v>
      </c>
      <c r="D14" s="57">
        <v>23.614999999999998</v>
      </c>
      <c r="E14" s="57">
        <v>25.140999999999998</v>
      </c>
      <c r="F14" s="57">
        <v>30.837999999999997</v>
      </c>
      <c r="G14" s="57">
        <v>30.405999999999999</v>
      </c>
      <c r="H14" s="57">
        <v>19.465999999999998</v>
      </c>
      <c r="I14" s="57">
        <v>16.835000000000001</v>
      </c>
      <c r="J14" s="57">
        <v>15.1</v>
      </c>
      <c r="K14" s="57">
        <v>18.244</v>
      </c>
      <c r="L14" s="57">
        <v>19.231999999999999</v>
      </c>
      <c r="M14" s="57">
        <v>12.065999999999999</v>
      </c>
      <c r="N14" s="57">
        <v>4.8390000000000004</v>
      </c>
      <c r="O14" s="57">
        <v>0.96</v>
      </c>
      <c r="P14" s="57">
        <v>5.39</v>
      </c>
      <c r="Q14" s="57">
        <v>9.7809999999999988</v>
      </c>
      <c r="R14" s="57">
        <v>14.689999999999998</v>
      </c>
      <c r="S14" s="57">
        <v>13.932999999999998</v>
      </c>
      <c r="T14" s="57">
        <v>14.518000000000001</v>
      </c>
      <c r="U14" s="57">
        <v>17.604999999999997</v>
      </c>
      <c r="V14" s="57">
        <v>15.425999999999998</v>
      </c>
      <c r="W14" s="57">
        <v>16.198</v>
      </c>
      <c r="X14" s="57">
        <v>1.4350000000000001</v>
      </c>
      <c r="Y14" s="57">
        <v>1.2799999999999998</v>
      </c>
      <c r="Z14" s="58"/>
      <c r="AA14" s="59">
        <f t="shared" si="0"/>
        <v>369.41199999999992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20.100999999999999</v>
      </c>
      <c r="C16" s="62">
        <f t="shared" ref="C16:Z16" si="1">IF(LEN(C$2)&gt;0,SUM(C10:C15),"")</f>
        <v>22.312999999999999</v>
      </c>
      <c r="D16" s="62">
        <f t="shared" si="1"/>
        <v>23.614999999999998</v>
      </c>
      <c r="E16" s="62">
        <f t="shared" si="1"/>
        <v>25.140999999999998</v>
      </c>
      <c r="F16" s="62">
        <f t="shared" si="1"/>
        <v>30.837999999999997</v>
      </c>
      <c r="G16" s="62">
        <f t="shared" si="1"/>
        <v>30.405999999999999</v>
      </c>
      <c r="H16" s="62">
        <f t="shared" si="1"/>
        <v>19.465999999999998</v>
      </c>
      <c r="I16" s="62">
        <f t="shared" si="1"/>
        <v>16.835000000000001</v>
      </c>
      <c r="J16" s="62">
        <f t="shared" si="1"/>
        <v>15.1</v>
      </c>
      <c r="K16" s="62">
        <f t="shared" si="1"/>
        <v>18.244</v>
      </c>
      <c r="L16" s="62">
        <f t="shared" si="1"/>
        <v>19.231999999999999</v>
      </c>
      <c r="M16" s="62">
        <f t="shared" si="1"/>
        <v>12.065999999999999</v>
      </c>
      <c r="N16" s="62">
        <f t="shared" si="1"/>
        <v>26.805</v>
      </c>
      <c r="O16" s="62">
        <f t="shared" si="1"/>
        <v>28.222000000000001</v>
      </c>
      <c r="P16" s="62">
        <f t="shared" si="1"/>
        <v>26.613</v>
      </c>
      <c r="Q16" s="62">
        <f t="shared" si="1"/>
        <v>31.962999999999997</v>
      </c>
      <c r="R16" s="62">
        <f t="shared" si="1"/>
        <v>34.027999999999999</v>
      </c>
      <c r="S16" s="62">
        <f t="shared" si="1"/>
        <v>13.932999999999998</v>
      </c>
      <c r="T16" s="62">
        <f t="shared" si="1"/>
        <v>14.518000000000001</v>
      </c>
      <c r="U16" s="62">
        <f t="shared" si="1"/>
        <v>17.604999999999997</v>
      </c>
      <c r="V16" s="62">
        <f t="shared" si="1"/>
        <v>15.425999999999998</v>
      </c>
      <c r="W16" s="62">
        <f t="shared" si="1"/>
        <v>16.198</v>
      </c>
      <c r="X16" s="62">
        <f t="shared" si="1"/>
        <v>1.4350000000000001</v>
      </c>
      <c r="Y16" s="62">
        <f t="shared" si="1"/>
        <v>1.2799999999999998</v>
      </c>
      <c r="Z16" s="63" t="str">
        <f t="shared" si="1"/>
        <v/>
      </c>
      <c r="AA16" s="64">
        <f>SUM(AA10:AA15)</f>
        <v>481.38299999999992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3</v>
      </c>
      <c r="I19" s="72">
        <v>3</v>
      </c>
      <c r="J19" s="72">
        <v>3</v>
      </c>
      <c r="K19" s="72">
        <v>47.058</v>
      </c>
      <c r="L19" s="72">
        <v>32.462000000000003</v>
      </c>
      <c r="M19" s="72">
        <v>23</v>
      </c>
      <c r="N19" s="72">
        <v>23</v>
      </c>
      <c r="O19" s="72">
        <v>3</v>
      </c>
      <c r="P19" s="72">
        <v>3</v>
      </c>
      <c r="Q19" s="72">
        <v>3</v>
      </c>
      <c r="R19" s="72">
        <v>3</v>
      </c>
      <c r="S19" s="72">
        <v>3</v>
      </c>
      <c r="T19" s="72">
        <v>7.5</v>
      </c>
      <c r="U19" s="72">
        <v>7.5</v>
      </c>
      <c r="V19" s="72">
        <v>7.5</v>
      </c>
      <c r="W19" s="72">
        <v>7.5</v>
      </c>
      <c r="X19" s="72">
        <v>7.5</v>
      </c>
      <c r="Y19" s="72">
        <v>7.5</v>
      </c>
      <c r="Z19" s="73"/>
      <c r="AA19" s="74">
        <f t="shared" ref="AA19:AA24" si="2">SUM(B19:Z19)</f>
        <v>194.52</v>
      </c>
    </row>
    <row r="20" spans="1:27" ht="24.95" customHeight="1" x14ac:dyDescent="0.2">
      <c r="A20" s="75" t="s">
        <v>15</v>
      </c>
      <c r="B20" s="76">
        <v>1.4999999999999999E-2</v>
      </c>
      <c r="C20" s="77"/>
      <c r="D20" s="77"/>
      <c r="E20" s="77"/>
      <c r="F20" s="77">
        <v>0.02</v>
      </c>
      <c r="G20" s="77">
        <v>2.5999999999999999E-2</v>
      </c>
      <c r="H20" s="77">
        <v>7.9</v>
      </c>
      <c r="I20" s="77">
        <v>1.514</v>
      </c>
      <c r="J20" s="77">
        <v>30.071999999999999</v>
      </c>
      <c r="K20" s="77"/>
      <c r="L20" s="77">
        <v>1.9750000000000001</v>
      </c>
      <c r="M20" s="77">
        <v>0.88500000000000001</v>
      </c>
      <c r="N20" s="77">
        <v>0.86199999999999999</v>
      </c>
      <c r="O20" s="77">
        <v>0.81399999999999995</v>
      </c>
      <c r="P20" s="77">
        <v>0.89200000000000002</v>
      </c>
      <c r="Q20" s="77">
        <v>0.91700000000000004</v>
      </c>
      <c r="R20" s="77">
        <v>2.6819999999999999</v>
      </c>
      <c r="S20" s="77">
        <v>1.9E-2</v>
      </c>
      <c r="T20" s="77">
        <v>0.91800000000000004</v>
      </c>
      <c r="U20" s="77">
        <v>13.04</v>
      </c>
      <c r="V20" s="77">
        <v>12.994</v>
      </c>
      <c r="W20" s="77">
        <v>4.0000000000000001E-3</v>
      </c>
      <c r="X20" s="77">
        <v>6.3E-2</v>
      </c>
      <c r="Y20" s="77"/>
      <c r="Z20" s="78"/>
      <c r="AA20" s="79">
        <f t="shared" si="2"/>
        <v>75.612000000000009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8.5229999999999997</v>
      </c>
      <c r="J21" s="81">
        <v>4.0380000000000003</v>
      </c>
      <c r="K21" s="81">
        <v>5</v>
      </c>
      <c r="L21" s="81">
        <v>5</v>
      </c>
      <c r="M21" s="81">
        <v>12.422000000000001</v>
      </c>
      <c r="N21" s="81">
        <v>5</v>
      </c>
      <c r="O21" s="81">
        <v>5.0289999999999999</v>
      </c>
      <c r="P21" s="81">
        <v>5.0010000000000003</v>
      </c>
      <c r="Q21" s="81">
        <v>5.0419999999999998</v>
      </c>
      <c r="R21" s="81">
        <v>5.0439999999999996</v>
      </c>
      <c r="S21" s="81">
        <v>0.433</v>
      </c>
      <c r="T21" s="81"/>
      <c r="U21" s="81">
        <v>0.02</v>
      </c>
      <c r="V21" s="81">
        <v>0.03</v>
      </c>
      <c r="W21" s="81"/>
      <c r="X21" s="81"/>
      <c r="Y21" s="81">
        <v>0.03</v>
      </c>
      <c r="Z21" s="78"/>
      <c r="AA21" s="79">
        <f t="shared" si="2"/>
        <v>60.612000000000002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1.4999999999999999E-2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0.02</v>
      </c>
      <c r="G25" s="88">
        <f t="shared" si="3"/>
        <v>2.5999999999999999E-2</v>
      </c>
      <c r="H25" s="88">
        <f t="shared" si="3"/>
        <v>10.9</v>
      </c>
      <c r="I25" s="88">
        <f t="shared" si="3"/>
        <v>13.036999999999999</v>
      </c>
      <c r="J25" s="88">
        <f t="shared" si="3"/>
        <v>37.11</v>
      </c>
      <c r="K25" s="88">
        <f t="shared" si="3"/>
        <v>52.058</v>
      </c>
      <c r="L25" s="88">
        <f t="shared" si="3"/>
        <v>39.437000000000005</v>
      </c>
      <c r="M25" s="88">
        <f t="shared" si="3"/>
        <v>36.307000000000002</v>
      </c>
      <c r="N25" s="88">
        <f t="shared" si="3"/>
        <v>28.861999999999998</v>
      </c>
      <c r="O25" s="88">
        <f t="shared" si="3"/>
        <v>8.843</v>
      </c>
      <c r="P25" s="88">
        <f t="shared" si="3"/>
        <v>8.8930000000000007</v>
      </c>
      <c r="Q25" s="88">
        <f t="shared" si="3"/>
        <v>8.9589999999999996</v>
      </c>
      <c r="R25" s="88">
        <f t="shared" si="3"/>
        <v>10.725999999999999</v>
      </c>
      <c r="S25" s="88">
        <f t="shared" si="3"/>
        <v>3.452</v>
      </c>
      <c r="T25" s="88">
        <f t="shared" si="3"/>
        <v>8.4179999999999993</v>
      </c>
      <c r="U25" s="88">
        <f t="shared" si="3"/>
        <v>20.56</v>
      </c>
      <c r="V25" s="88">
        <f t="shared" si="3"/>
        <v>20.524000000000001</v>
      </c>
      <c r="W25" s="88">
        <f t="shared" si="3"/>
        <v>7.5039999999999996</v>
      </c>
      <c r="X25" s="88">
        <f t="shared" si="3"/>
        <v>7.5629999999999997</v>
      </c>
      <c r="Y25" s="88">
        <f t="shared" si="3"/>
        <v>7.53</v>
      </c>
      <c r="Z25" s="89" t="str">
        <f t="shared" si="3"/>
        <v/>
      </c>
      <c r="AA25" s="90">
        <f>SUM(AA19:AA24)</f>
        <v>330.74400000000003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20.116</v>
      </c>
      <c r="C29" s="77">
        <v>22.312999999999999</v>
      </c>
      <c r="D29" s="77">
        <v>23.614999999999998</v>
      </c>
      <c r="E29" s="77">
        <v>25.140999999999998</v>
      </c>
      <c r="F29" s="77">
        <v>30.858000000000001</v>
      </c>
      <c r="G29" s="77">
        <v>30.431999999999999</v>
      </c>
      <c r="H29" s="77">
        <v>30.366</v>
      </c>
      <c r="I29" s="77">
        <v>29.872</v>
      </c>
      <c r="J29" s="77">
        <v>52.21</v>
      </c>
      <c r="K29" s="77">
        <v>70.302000000000007</v>
      </c>
      <c r="L29" s="77">
        <v>58.668999999999997</v>
      </c>
      <c r="M29" s="77">
        <v>48.372999999999998</v>
      </c>
      <c r="N29" s="77">
        <v>55.667000000000002</v>
      </c>
      <c r="O29" s="77">
        <v>37.064999999999998</v>
      </c>
      <c r="P29" s="77">
        <v>35.506</v>
      </c>
      <c r="Q29" s="77">
        <v>40.921999999999997</v>
      </c>
      <c r="R29" s="77">
        <v>44.753999999999998</v>
      </c>
      <c r="S29" s="77">
        <v>17.385000000000002</v>
      </c>
      <c r="T29" s="77">
        <v>22.936</v>
      </c>
      <c r="U29" s="77">
        <v>38.164999999999999</v>
      </c>
      <c r="V29" s="77">
        <v>35.950000000000003</v>
      </c>
      <c r="W29" s="77">
        <v>23.702000000000002</v>
      </c>
      <c r="X29" s="77">
        <v>8.9979999999999993</v>
      </c>
      <c r="Y29" s="77">
        <v>8.81</v>
      </c>
      <c r="Z29" s="78"/>
      <c r="AA29" s="79">
        <f>SUM(B29:Z29)</f>
        <v>812.12700000000007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20.116</v>
      </c>
      <c r="C31" s="62">
        <f t="shared" ref="C31:Z31" si="4">IF(LEN(C$2)&gt;0,SUM(C28:C30),"")</f>
        <v>22.312999999999999</v>
      </c>
      <c r="D31" s="62">
        <f t="shared" si="4"/>
        <v>23.614999999999998</v>
      </c>
      <c r="E31" s="62">
        <f t="shared" si="4"/>
        <v>25.140999999999998</v>
      </c>
      <c r="F31" s="62">
        <f t="shared" si="4"/>
        <v>30.858000000000001</v>
      </c>
      <c r="G31" s="62">
        <f t="shared" si="4"/>
        <v>30.431999999999999</v>
      </c>
      <c r="H31" s="62">
        <f t="shared" si="4"/>
        <v>30.366</v>
      </c>
      <c r="I31" s="62">
        <f t="shared" si="4"/>
        <v>29.872</v>
      </c>
      <c r="J31" s="62">
        <f t="shared" si="4"/>
        <v>52.21</v>
      </c>
      <c r="K31" s="62">
        <f t="shared" si="4"/>
        <v>70.302000000000007</v>
      </c>
      <c r="L31" s="62">
        <f t="shared" si="4"/>
        <v>58.668999999999997</v>
      </c>
      <c r="M31" s="62">
        <f t="shared" si="4"/>
        <v>48.372999999999998</v>
      </c>
      <c r="N31" s="62">
        <f t="shared" si="4"/>
        <v>55.667000000000002</v>
      </c>
      <c r="O31" s="62">
        <f t="shared" si="4"/>
        <v>37.064999999999998</v>
      </c>
      <c r="P31" s="62">
        <f t="shared" si="4"/>
        <v>35.506</v>
      </c>
      <c r="Q31" s="62">
        <f t="shared" si="4"/>
        <v>40.921999999999997</v>
      </c>
      <c r="R31" s="62">
        <f t="shared" si="4"/>
        <v>44.753999999999998</v>
      </c>
      <c r="S31" s="62">
        <f t="shared" si="4"/>
        <v>17.385000000000002</v>
      </c>
      <c r="T31" s="62">
        <f t="shared" si="4"/>
        <v>22.936</v>
      </c>
      <c r="U31" s="62">
        <f t="shared" si="4"/>
        <v>38.164999999999999</v>
      </c>
      <c r="V31" s="62">
        <f t="shared" si="4"/>
        <v>35.950000000000003</v>
      </c>
      <c r="W31" s="62">
        <f t="shared" si="4"/>
        <v>23.702000000000002</v>
      </c>
      <c r="X31" s="62">
        <f t="shared" si="4"/>
        <v>8.9979999999999993</v>
      </c>
      <c r="Y31" s="62">
        <f t="shared" si="4"/>
        <v>8.81</v>
      </c>
      <c r="Z31" s="63" t="str">
        <f t="shared" si="4"/>
        <v/>
      </c>
      <c r="AA31" s="64">
        <f>SUM(AA28:AA30)</f>
        <v>812.12700000000007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20.116</v>
      </c>
      <c r="C51" s="88">
        <f t="shared" si="10"/>
        <v>22.312999999999999</v>
      </c>
      <c r="D51" s="88">
        <f t="shared" si="10"/>
        <v>23.614999999999998</v>
      </c>
      <c r="E51" s="88">
        <f t="shared" si="10"/>
        <v>25.140999999999998</v>
      </c>
      <c r="F51" s="88">
        <f t="shared" si="10"/>
        <v>30.857999999999997</v>
      </c>
      <c r="G51" s="88">
        <f t="shared" si="10"/>
        <v>30.431999999999999</v>
      </c>
      <c r="H51" s="88">
        <f t="shared" si="10"/>
        <v>30.366</v>
      </c>
      <c r="I51" s="88">
        <f t="shared" si="10"/>
        <v>29.872</v>
      </c>
      <c r="J51" s="88">
        <f t="shared" si="10"/>
        <v>52.21</v>
      </c>
      <c r="K51" s="88">
        <f t="shared" si="10"/>
        <v>70.301999999999992</v>
      </c>
      <c r="L51" s="88">
        <f t="shared" si="10"/>
        <v>58.669000000000004</v>
      </c>
      <c r="M51" s="88">
        <f t="shared" si="10"/>
        <v>48.373000000000005</v>
      </c>
      <c r="N51" s="88">
        <f t="shared" si="10"/>
        <v>55.667000000000002</v>
      </c>
      <c r="O51" s="88">
        <f t="shared" si="10"/>
        <v>37.064999999999998</v>
      </c>
      <c r="P51" s="88">
        <f t="shared" si="10"/>
        <v>35.506</v>
      </c>
      <c r="Q51" s="88">
        <f t="shared" si="10"/>
        <v>40.921999999999997</v>
      </c>
      <c r="R51" s="88">
        <f t="shared" si="10"/>
        <v>44.753999999999998</v>
      </c>
      <c r="S51" s="88">
        <f t="shared" si="10"/>
        <v>17.384999999999998</v>
      </c>
      <c r="T51" s="88">
        <f t="shared" si="10"/>
        <v>22.936</v>
      </c>
      <c r="U51" s="88">
        <f t="shared" si="10"/>
        <v>38.164999999999992</v>
      </c>
      <c r="V51" s="88">
        <f t="shared" si="10"/>
        <v>35.950000000000003</v>
      </c>
      <c r="W51" s="88">
        <f t="shared" si="10"/>
        <v>23.701999999999998</v>
      </c>
      <c r="X51" s="88">
        <f t="shared" si="10"/>
        <v>8.9979999999999993</v>
      </c>
      <c r="Y51" s="88">
        <f t="shared" si="10"/>
        <v>8.81</v>
      </c>
      <c r="Z51" s="89" t="str">
        <f t="shared" si="10"/>
        <v/>
      </c>
      <c r="AA51" s="104">
        <f>SUM(B51:Z51)</f>
        <v>812.12700000000007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20.116</v>
      </c>
      <c r="C4" s="18">
        <v>22.312999999999999</v>
      </c>
      <c r="D4" s="18">
        <v>23.615000000000002</v>
      </c>
      <c r="E4" s="18">
        <v>25.140999999999998</v>
      </c>
      <c r="F4" s="18">
        <v>30.857999999999997</v>
      </c>
      <c r="G4" s="18">
        <v>30.431999999999999</v>
      </c>
      <c r="H4" s="18">
        <v>30.365999999999993</v>
      </c>
      <c r="I4" s="18">
        <v>29.872</v>
      </c>
      <c r="J4" s="18">
        <v>52.209999999999994</v>
      </c>
      <c r="K4" s="18">
        <v>70.302000000000007</v>
      </c>
      <c r="L4" s="18">
        <v>58.668999999999997</v>
      </c>
      <c r="M4" s="18">
        <v>48.372999999999998</v>
      </c>
      <c r="N4" s="18">
        <v>55.667000000000002</v>
      </c>
      <c r="O4" s="18">
        <v>37.064999999999998</v>
      </c>
      <c r="P4" s="18">
        <v>35.506</v>
      </c>
      <c r="Q4" s="18">
        <v>40.922000000000004</v>
      </c>
      <c r="R4" s="18">
        <v>44.754000000000005</v>
      </c>
      <c r="S4" s="18">
        <v>17.385000000000002</v>
      </c>
      <c r="T4" s="18">
        <v>22.936</v>
      </c>
      <c r="U4" s="18">
        <v>38.164999999999999</v>
      </c>
      <c r="V4" s="18">
        <v>35.950000000000003</v>
      </c>
      <c r="W4" s="18">
        <v>23.701999999999998</v>
      </c>
      <c r="X4" s="18">
        <v>8.9980000000000011</v>
      </c>
      <c r="Y4" s="18">
        <v>8.81</v>
      </c>
      <c r="Z4" s="19"/>
      <c r="AA4" s="20">
        <f>SUM(B4:Z4)</f>
        <v>812.12700000000007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149.96</v>
      </c>
      <c r="C7" s="28">
        <v>129.59</v>
      </c>
      <c r="D7" s="28">
        <v>125.19</v>
      </c>
      <c r="E7" s="28">
        <v>126.81</v>
      </c>
      <c r="F7" s="28">
        <v>103.55</v>
      </c>
      <c r="G7" s="28">
        <v>103.21</v>
      </c>
      <c r="H7" s="28">
        <v>121.05</v>
      </c>
      <c r="I7" s="28">
        <v>139.69</v>
      </c>
      <c r="J7" s="28">
        <v>127.31</v>
      </c>
      <c r="K7" s="28">
        <v>101.17</v>
      </c>
      <c r="L7" s="28">
        <v>90.18</v>
      </c>
      <c r="M7" s="28">
        <v>95.6</v>
      </c>
      <c r="N7" s="28">
        <v>95.91</v>
      </c>
      <c r="O7" s="28">
        <v>98.12</v>
      </c>
      <c r="P7" s="28">
        <v>95.6</v>
      </c>
      <c r="Q7" s="28">
        <v>96</v>
      </c>
      <c r="R7" s="28">
        <v>98.12</v>
      </c>
      <c r="S7" s="28">
        <v>142.53</v>
      </c>
      <c r="T7" s="28">
        <v>163.82</v>
      </c>
      <c r="U7" s="28">
        <v>168.02</v>
      </c>
      <c r="V7" s="28">
        <v>174.09</v>
      </c>
      <c r="W7" s="28">
        <v>190.92</v>
      </c>
      <c r="X7" s="28">
        <v>179.85</v>
      </c>
      <c r="Y7" s="28">
        <v>151.49</v>
      </c>
      <c r="Z7" s="29"/>
      <c r="AA7" s="30">
        <f>IF(SUM(B7:Z7)&lt;&gt;0,AVERAGEIF(B7:Z7,"&lt;&gt;"""),"")</f>
        <v>127.82416666666666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0.75</v>
      </c>
      <c r="O19" s="72">
        <v>0.75</v>
      </c>
      <c r="P19" s="72">
        <v>0.75</v>
      </c>
      <c r="Q19" s="72"/>
      <c r="R19" s="72"/>
      <c r="S19" s="72"/>
      <c r="T19" s="72"/>
      <c r="U19" s="72">
        <v>0.84</v>
      </c>
      <c r="V19" s="72">
        <v>1</v>
      </c>
      <c r="W19" s="72"/>
      <c r="X19" s="72"/>
      <c r="Y19" s="72"/>
      <c r="Z19" s="73"/>
      <c r="AA19" s="74">
        <f t="shared" ref="AA19:AA24" si="2">SUM(B19:Z19)</f>
        <v>4.09</v>
      </c>
    </row>
    <row r="20" spans="1:27" ht="24.95" customHeight="1" x14ac:dyDescent="0.2">
      <c r="A20" s="75" t="s">
        <v>15</v>
      </c>
      <c r="B20" s="76">
        <v>0.14499999999999999</v>
      </c>
      <c r="C20" s="77">
        <v>0.14199999999999999</v>
      </c>
      <c r="D20" s="77">
        <v>0.13600000000000001</v>
      </c>
      <c r="E20" s="77">
        <v>0.13500000000000001</v>
      </c>
      <c r="F20" s="77">
        <v>0.35699999999999998</v>
      </c>
      <c r="G20" s="77">
        <v>0.437</v>
      </c>
      <c r="H20" s="77">
        <v>0.31900000000000001</v>
      </c>
      <c r="I20" s="77">
        <v>0.17100000000000001</v>
      </c>
      <c r="J20" s="77">
        <v>0.217</v>
      </c>
      <c r="K20" s="77">
        <v>9.734</v>
      </c>
      <c r="L20" s="77">
        <v>0.20100000000000001</v>
      </c>
      <c r="M20" s="77">
        <v>0.496</v>
      </c>
      <c r="N20" s="77">
        <v>10.623000000000001</v>
      </c>
      <c r="O20" s="77">
        <v>8.9369999999999994</v>
      </c>
      <c r="P20" s="77">
        <v>6.4599999999999991</v>
      </c>
      <c r="Q20" s="77">
        <v>1.0840000000000001</v>
      </c>
      <c r="R20" s="77">
        <v>1.492</v>
      </c>
      <c r="S20" s="77">
        <v>8.1000000000000003E-2</v>
      </c>
      <c r="T20" s="77">
        <v>7.6999999999999999E-2</v>
      </c>
      <c r="U20" s="77">
        <v>7.3999999999999996E-2</v>
      </c>
      <c r="V20" s="77">
        <v>0.52400000000000002</v>
      </c>
      <c r="W20" s="77">
        <v>6.0999999999999999E-2</v>
      </c>
      <c r="X20" s="77">
        <v>5.7000000000000002E-2</v>
      </c>
      <c r="Y20" s="77">
        <v>5.5E-2</v>
      </c>
      <c r="Z20" s="78"/>
      <c r="AA20" s="79">
        <f t="shared" si="2"/>
        <v>42.015000000000001</v>
      </c>
    </row>
    <row r="21" spans="1:27" ht="24.95" customHeight="1" x14ac:dyDescent="0.2">
      <c r="A21" s="75" t="s">
        <v>16</v>
      </c>
      <c r="B21" s="80">
        <v>19.971</v>
      </c>
      <c r="C21" s="81">
        <v>22.170999999999996</v>
      </c>
      <c r="D21" s="81">
        <v>23.478999999999999</v>
      </c>
      <c r="E21" s="81">
        <v>25.006</v>
      </c>
      <c r="F21" s="81">
        <v>30.500999999999998</v>
      </c>
      <c r="G21" s="81">
        <v>29.995000000000005</v>
      </c>
      <c r="H21" s="81">
        <v>30.046999999999997</v>
      </c>
      <c r="I21" s="81">
        <v>29.701000000000001</v>
      </c>
      <c r="J21" s="81">
        <v>51.992999999999995</v>
      </c>
      <c r="K21" s="81">
        <v>60.567999999999998</v>
      </c>
      <c r="L21" s="81">
        <v>58.467999999999996</v>
      </c>
      <c r="M21" s="81">
        <v>47.877000000000002</v>
      </c>
      <c r="N21" s="81">
        <v>44.293999999999997</v>
      </c>
      <c r="O21" s="81">
        <v>27.378</v>
      </c>
      <c r="P21" s="81">
        <v>28.295999999999996</v>
      </c>
      <c r="Q21" s="81">
        <v>39.838000000000001</v>
      </c>
      <c r="R21" s="81">
        <v>43.262</v>
      </c>
      <c r="S21" s="81">
        <v>17.304000000000002</v>
      </c>
      <c r="T21" s="81">
        <v>22.859000000000002</v>
      </c>
      <c r="U21" s="81">
        <v>37.250999999999998</v>
      </c>
      <c r="V21" s="81">
        <v>34.426000000000002</v>
      </c>
      <c r="W21" s="81">
        <v>23.640999999999998</v>
      </c>
      <c r="X21" s="81">
        <v>8.9409999999999989</v>
      </c>
      <c r="Y21" s="81">
        <v>8.7550000000000008</v>
      </c>
      <c r="Z21" s="78"/>
      <c r="AA21" s="79">
        <f t="shared" si="2"/>
        <v>766.02200000000005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20.116</v>
      </c>
      <c r="C25" s="88">
        <f t="shared" si="3"/>
        <v>22.312999999999995</v>
      </c>
      <c r="D25" s="88">
        <f t="shared" si="3"/>
        <v>23.614999999999998</v>
      </c>
      <c r="E25" s="88">
        <f t="shared" si="3"/>
        <v>25.141000000000002</v>
      </c>
      <c r="F25" s="88">
        <f t="shared" si="3"/>
        <v>30.857999999999997</v>
      </c>
      <c r="G25" s="88">
        <f t="shared" si="3"/>
        <v>30.432000000000006</v>
      </c>
      <c r="H25" s="88">
        <f t="shared" si="3"/>
        <v>30.365999999999996</v>
      </c>
      <c r="I25" s="88">
        <f t="shared" si="3"/>
        <v>29.872</v>
      </c>
      <c r="J25" s="88">
        <f t="shared" si="3"/>
        <v>52.209999999999994</v>
      </c>
      <c r="K25" s="88">
        <f t="shared" si="3"/>
        <v>70.301999999999992</v>
      </c>
      <c r="L25" s="88">
        <f t="shared" si="3"/>
        <v>58.668999999999997</v>
      </c>
      <c r="M25" s="88">
        <f t="shared" si="3"/>
        <v>48.373000000000005</v>
      </c>
      <c r="N25" s="88">
        <f t="shared" si="3"/>
        <v>55.667000000000002</v>
      </c>
      <c r="O25" s="88">
        <f t="shared" si="3"/>
        <v>37.064999999999998</v>
      </c>
      <c r="P25" s="88">
        <f t="shared" si="3"/>
        <v>35.505999999999993</v>
      </c>
      <c r="Q25" s="88">
        <f t="shared" si="3"/>
        <v>40.922000000000004</v>
      </c>
      <c r="R25" s="88">
        <f t="shared" si="3"/>
        <v>44.753999999999998</v>
      </c>
      <c r="S25" s="88">
        <f t="shared" si="3"/>
        <v>17.385000000000002</v>
      </c>
      <c r="T25" s="88">
        <f t="shared" si="3"/>
        <v>22.936000000000003</v>
      </c>
      <c r="U25" s="88">
        <f t="shared" si="3"/>
        <v>38.164999999999999</v>
      </c>
      <c r="V25" s="88">
        <f t="shared" si="3"/>
        <v>35.950000000000003</v>
      </c>
      <c r="W25" s="88">
        <f t="shared" si="3"/>
        <v>23.701999999999998</v>
      </c>
      <c r="X25" s="88">
        <f t="shared" si="3"/>
        <v>8.9979999999999993</v>
      </c>
      <c r="Y25" s="88">
        <f t="shared" si="3"/>
        <v>8.81</v>
      </c>
      <c r="Z25" s="89">
        <f t="shared" si="3"/>
        <v>0</v>
      </c>
      <c r="AA25" s="90">
        <f t="shared" si="3"/>
        <v>812.12700000000007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20.116</v>
      </c>
      <c r="C29" s="77">
        <v>22.312999999999999</v>
      </c>
      <c r="D29" s="77">
        <v>23.614999999999998</v>
      </c>
      <c r="E29" s="77">
        <v>25.140999999999998</v>
      </c>
      <c r="F29" s="77">
        <v>30.858000000000001</v>
      </c>
      <c r="G29" s="77">
        <v>30.431999999999999</v>
      </c>
      <c r="H29" s="77">
        <v>30.366</v>
      </c>
      <c r="I29" s="77">
        <v>29.872</v>
      </c>
      <c r="J29" s="77">
        <v>52.21</v>
      </c>
      <c r="K29" s="77">
        <v>70.302000000000007</v>
      </c>
      <c r="L29" s="77">
        <v>58.668999999999997</v>
      </c>
      <c r="M29" s="77">
        <v>48.372999999999998</v>
      </c>
      <c r="N29" s="77">
        <v>55.667000000000002</v>
      </c>
      <c r="O29" s="77">
        <v>37.064999999999998</v>
      </c>
      <c r="P29" s="77">
        <v>35.506</v>
      </c>
      <c r="Q29" s="77">
        <v>40.921999999999997</v>
      </c>
      <c r="R29" s="77">
        <v>44.753999999999998</v>
      </c>
      <c r="S29" s="77">
        <v>17.385000000000002</v>
      </c>
      <c r="T29" s="77">
        <v>22.936</v>
      </c>
      <c r="U29" s="77">
        <v>38.164999999999999</v>
      </c>
      <c r="V29" s="77">
        <v>35.950000000000003</v>
      </c>
      <c r="W29" s="77">
        <v>23.702000000000002</v>
      </c>
      <c r="X29" s="77">
        <v>8.9979999999999993</v>
      </c>
      <c r="Y29" s="77">
        <v>8.81</v>
      </c>
      <c r="Z29" s="78"/>
      <c r="AA29" s="79">
        <f>SUM(B29:Z29)</f>
        <v>812.12700000000007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20.116</v>
      </c>
      <c r="C31" s="62">
        <f t="shared" si="4"/>
        <v>22.312999999999999</v>
      </c>
      <c r="D31" s="62">
        <f t="shared" si="4"/>
        <v>23.614999999999998</v>
      </c>
      <c r="E31" s="62">
        <f t="shared" si="4"/>
        <v>25.140999999999998</v>
      </c>
      <c r="F31" s="62">
        <f t="shared" si="4"/>
        <v>30.858000000000001</v>
      </c>
      <c r="G31" s="62">
        <f t="shared" si="4"/>
        <v>30.431999999999999</v>
      </c>
      <c r="H31" s="62">
        <f t="shared" si="4"/>
        <v>30.366</v>
      </c>
      <c r="I31" s="62">
        <f t="shared" si="4"/>
        <v>29.872</v>
      </c>
      <c r="J31" s="62">
        <f t="shared" si="4"/>
        <v>52.21</v>
      </c>
      <c r="K31" s="62">
        <f t="shared" si="4"/>
        <v>70.302000000000007</v>
      </c>
      <c r="L31" s="62">
        <f t="shared" si="4"/>
        <v>58.668999999999997</v>
      </c>
      <c r="M31" s="62">
        <f t="shared" si="4"/>
        <v>48.372999999999998</v>
      </c>
      <c r="N31" s="62">
        <f t="shared" si="4"/>
        <v>55.667000000000002</v>
      </c>
      <c r="O31" s="62">
        <f t="shared" si="4"/>
        <v>37.064999999999998</v>
      </c>
      <c r="P31" s="62">
        <f t="shared" si="4"/>
        <v>35.506</v>
      </c>
      <c r="Q31" s="62">
        <f t="shared" si="4"/>
        <v>40.921999999999997</v>
      </c>
      <c r="R31" s="62">
        <f t="shared" si="4"/>
        <v>44.753999999999998</v>
      </c>
      <c r="S31" s="62">
        <f t="shared" si="4"/>
        <v>17.385000000000002</v>
      </c>
      <c r="T31" s="62">
        <f t="shared" si="4"/>
        <v>22.936</v>
      </c>
      <c r="U31" s="62">
        <f t="shared" si="4"/>
        <v>38.164999999999999</v>
      </c>
      <c r="V31" s="62">
        <f t="shared" si="4"/>
        <v>35.950000000000003</v>
      </c>
      <c r="W31" s="62">
        <f t="shared" si="4"/>
        <v>23.702000000000002</v>
      </c>
      <c r="X31" s="62">
        <f t="shared" si="4"/>
        <v>8.9979999999999993</v>
      </c>
      <c r="Y31" s="62">
        <f t="shared" si="4"/>
        <v>8.81</v>
      </c>
      <c r="Z31" s="63">
        <f t="shared" si="4"/>
        <v>0</v>
      </c>
      <c r="AA31" s="64">
        <f t="shared" si="4"/>
        <v>812.12700000000007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20.116</v>
      </c>
      <c r="C51" s="88">
        <f t="shared" si="10"/>
        <v>22.312999999999995</v>
      </c>
      <c r="D51" s="88">
        <f t="shared" si="10"/>
        <v>23.614999999999998</v>
      </c>
      <c r="E51" s="88">
        <f t="shared" si="10"/>
        <v>25.141000000000002</v>
      </c>
      <c r="F51" s="88">
        <f t="shared" si="10"/>
        <v>30.857999999999997</v>
      </c>
      <c r="G51" s="88">
        <f t="shared" si="10"/>
        <v>30.432000000000006</v>
      </c>
      <c r="H51" s="88">
        <f t="shared" si="10"/>
        <v>30.365999999999996</v>
      </c>
      <c r="I51" s="88">
        <f t="shared" si="10"/>
        <v>29.872</v>
      </c>
      <c r="J51" s="88">
        <f t="shared" si="10"/>
        <v>52.209999999999994</v>
      </c>
      <c r="K51" s="88">
        <f t="shared" si="10"/>
        <v>70.301999999999992</v>
      </c>
      <c r="L51" s="88">
        <f t="shared" si="10"/>
        <v>58.668999999999997</v>
      </c>
      <c r="M51" s="88">
        <f t="shared" si="10"/>
        <v>48.373000000000005</v>
      </c>
      <c r="N51" s="88">
        <f t="shared" si="10"/>
        <v>55.667000000000002</v>
      </c>
      <c r="O51" s="88">
        <f t="shared" si="10"/>
        <v>37.064999999999998</v>
      </c>
      <c r="P51" s="88">
        <f t="shared" si="10"/>
        <v>35.505999999999993</v>
      </c>
      <c r="Q51" s="88">
        <f t="shared" si="10"/>
        <v>40.922000000000004</v>
      </c>
      <c r="R51" s="88">
        <f t="shared" si="10"/>
        <v>44.753999999999998</v>
      </c>
      <c r="S51" s="88">
        <f t="shared" si="10"/>
        <v>17.385000000000002</v>
      </c>
      <c r="T51" s="88">
        <f t="shared" si="10"/>
        <v>22.936000000000003</v>
      </c>
      <c r="U51" s="88">
        <f t="shared" si="10"/>
        <v>38.164999999999999</v>
      </c>
      <c r="V51" s="88">
        <f t="shared" si="10"/>
        <v>35.950000000000003</v>
      </c>
      <c r="W51" s="88">
        <f t="shared" si="10"/>
        <v>23.701999999999998</v>
      </c>
      <c r="X51" s="88">
        <f t="shared" si="10"/>
        <v>8.9979999999999993</v>
      </c>
      <c r="Y51" s="88">
        <f t="shared" si="10"/>
        <v>8.81</v>
      </c>
      <c r="Z51" s="89">
        <f t="shared" si="10"/>
        <v>0</v>
      </c>
      <c r="AA51" s="104">
        <f>SUM(B51:Z51)</f>
        <v>812.12700000000007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149.96</v>
      </c>
      <c r="C7" s="117">
        <v>129.59</v>
      </c>
      <c r="D7" s="117">
        <v>125.19</v>
      </c>
      <c r="E7" s="117">
        <v>126.81</v>
      </c>
      <c r="F7" s="117">
        <v>103.55</v>
      </c>
      <c r="G7" s="117">
        <v>103.21</v>
      </c>
      <c r="H7" s="117">
        <v>121.05</v>
      </c>
      <c r="I7" s="117">
        <v>139.69</v>
      </c>
      <c r="J7" s="117">
        <v>127.31</v>
      </c>
      <c r="K7" s="117">
        <v>101.17</v>
      </c>
      <c r="L7" s="117">
        <v>90.18</v>
      </c>
      <c r="M7" s="117">
        <v>95.6</v>
      </c>
      <c r="N7" s="117">
        <v>95.91</v>
      </c>
      <c r="O7" s="117">
        <v>98.12</v>
      </c>
      <c r="P7" s="117">
        <v>95.6</v>
      </c>
      <c r="Q7" s="117">
        <v>96</v>
      </c>
      <c r="R7" s="117">
        <v>98.12</v>
      </c>
      <c r="S7" s="117">
        <v>142.53</v>
      </c>
      <c r="T7" s="117">
        <v>163.82</v>
      </c>
      <c r="U7" s="117">
        <v>168.02</v>
      </c>
      <c r="V7" s="117">
        <v>174.09</v>
      </c>
      <c r="W7" s="117">
        <v>190.92</v>
      </c>
      <c r="X7" s="117">
        <v>179.85</v>
      </c>
      <c r="Y7" s="117">
        <v>151.49</v>
      </c>
      <c r="Z7" s="118"/>
      <c r="AA7" s="119">
        <f>IF(SUM(B7:Z7)&lt;&gt;0,AVERAGEIF(B7:Z7,"&lt;&gt;"""),"")</f>
        <v>127.82416666666666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2023-06-28T13:21:18Z</dcterms:created>
  <dcterms:modified xsi:type="dcterms:W3CDTF">2023-06-28T13:21:18Z</dcterms:modified>
</cp:coreProperties>
</file>