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<sst xmlns="http://schemas.openxmlformats.org/spreadsheetml/2006/main" count="117" uniqueCount="53">
  <si>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27/06/2023 16:23:42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</si>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</sst>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A6-4386-930F-0242C1D43B7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A6-4386-930F-0242C1D43B7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6.7969999999999997</c:v>
                </c:pt>
                <c:pt idx="8">
                  <c:v>39.158999999999999</c:v>
                </c:pt>
                <c:pt idx="10">
                  <c:v>48.46</c:v>
                </c:pt>
                <c:pt idx="11">
                  <c:v>41.805</c:v>
                </c:pt>
                <c:pt idx="12">
                  <c:v>41.8</c:v>
                </c:pt>
                <c:pt idx="13">
                  <c:v>41.802999999999997</c:v>
                </c:pt>
                <c:pt idx="14">
                  <c:v>41.79</c:v>
                </c:pt>
                <c:pt idx="15">
                  <c:v>41.014000000000003</c:v>
                </c:pt>
                <c:pt idx="16">
                  <c:v>25.427</c:v>
                </c:pt>
                <c:pt idx="18">
                  <c:v>7.2130000000000001</c:v>
                </c:pt>
                <c:pt idx="19">
                  <c:v>19.492999999999999</c:v>
                </c:pt>
                <c:pt idx="20">
                  <c:v>22.927</c:v>
                </c:pt>
                <c:pt idx="21">
                  <c:v>19.908999999999999</c:v>
                </c:pt>
                <c:pt idx="22">
                  <c:v>15.768000000000001</c:v>
                </c:pt>
                <c:pt idx="23">
                  <c:v>38.164999999999999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A6-4386-930F-0242C1D43B7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A6-4386-930F-0242C1D43B7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2.5170000000000003</c:v>
                </c:pt>
                <c:pt idx="6">
                  <c:v>0.20200000000000001</c:v>
                </c:pt>
                <c:pt idx="7">
                  <c:v>0.21600000000000003</c:v>
                </c:pt>
                <c:pt idx="8">
                  <c:v>18.059999999999999</c:v>
                </c:pt>
                <c:pt idx="9">
                  <c:v>24.673000000000002</c:v>
                </c:pt>
                <c:pt idx="10">
                  <c:v>11.322999999999999</c:v>
                </c:pt>
                <c:pt idx="11">
                  <c:v>7.218</c:v>
                </c:pt>
                <c:pt idx="12">
                  <c:v>4.2119999999999997</c:v>
                </c:pt>
                <c:pt idx="13">
                  <c:v>0.2</c:v>
                </c:pt>
                <c:pt idx="14">
                  <c:v>0.72799999999999998</c:v>
                </c:pt>
                <c:pt idx="15">
                  <c:v>0.78699999999999992</c:v>
                </c:pt>
                <c:pt idx="16">
                  <c:v>0.65700000000000003</c:v>
                </c:pt>
                <c:pt idx="17">
                  <c:v>0.81899999999999995</c:v>
                </c:pt>
                <c:pt idx="18">
                  <c:v>0.34800000000000003</c:v>
                </c:pt>
                <c:pt idx="19">
                  <c:v>0.34900000000000003</c:v>
                </c:pt>
                <c:pt idx="20">
                  <c:v>0.36699999999999999</c:v>
                </c:pt>
                <c:pt idx="21">
                  <c:v>0.67799999999999994</c:v>
                </c:pt>
                <c:pt idx="22">
                  <c:v>0.87000000000000011</c:v>
                </c:pt>
                <c:pt idx="23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A6-4386-930F-0242C1D43B7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A6-4386-930F-0242C1D43B7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A6-4386-930F-0242C1D43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8.5339999999999989</c:v>
                </c:pt>
                <c:pt idx="1">
                  <c:v>79.060000000000016</c:v>
                </c:pt>
                <c:pt idx="2">
                  <c:v>48.728000000000002</c:v>
                </c:pt>
                <c:pt idx="3">
                  <c:v>48.324999999999996</c:v>
                </c:pt>
                <c:pt idx="4">
                  <c:v>51.31</c:v>
                </c:pt>
                <c:pt idx="5">
                  <c:v>45.361000000000004</c:v>
                </c:pt>
                <c:pt idx="6">
                  <c:v>78.468999999999994</c:v>
                </c:pt>
                <c:pt idx="7">
                  <c:v>50.331999999999994</c:v>
                </c:pt>
                <c:pt idx="8">
                  <c:v>72.201000000000008</c:v>
                </c:pt>
                <c:pt idx="9">
                  <c:v>32.073</c:v>
                </c:pt>
                <c:pt idx="10">
                  <c:v>66.500000000000014</c:v>
                </c:pt>
                <c:pt idx="11">
                  <c:v>57.480999999999995</c:v>
                </c:pt>
                <c:pt idx="12">
                  <c:v>56.508999999999993</c:v>
                </c:pt>
                <c:pt idx="13">
                  <c:v>53.382000000000005</c:v>
                </c:pt>
                <c:pt idx="14">
                  <c:v>57.905999999999999</c:v>
                </c:pt>
                <c:pt idx="15">
                  <c:v>60.579000000000008</c:v>
                </c:pt>
                <c:pt idx="16">
                  <c:v>52.225999999999999</c:v>
                </c:pt>
                <c:pt idx="17">
                  <c:v>28.282</c:v>
                </c:pt>
                <c:pt idx="18">
                  <c:v>17.193999999999999</c:v>
                </c:pt>
                <c:pt idx="19">
                  <c:v>21.254999999999999</c:v>
                </c:pt>
                <c:pt idx="20">
                  <c:v>24.244000000000003</c:v>
                </c:pt>
                <c:pt idx="21">
                  <c:v>22.51</c:v>
                </c:pt>
                <c:pt idx="22">
                  <c:v>19.429000000000002</c:v>
                </c:pt>
                <c:pt idx="23">
                  <c:v>40.605000000000004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A6-4386-930F-0242C1D43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105.29</c:v>
                </c:pt>
                <c:pt idx="1">
                  <c:v>83</c:v>
                </c:pt>
                <c:pt idx="2">
                  <c:v>80.84</c:v>
                </c:pt>
                <c:pt idx="3">
                  <c:v>80.56</c:v>
                </c:pt>
                <c:pt idx="4">
                  <c:v>80.319999999999993</c:v>
                </c:pt>
                <c:pt idx="5">
                  <c:v>67.569999999999993</c:v>
                </c:pt>
                <c:pt idx="6">
                  <c:v>80.98</c:v>
                </c:pt>
                <c:pt idx="7">
                  <c:v>105</c:v>
                </c:pt>
                <c:pt idx="8">
                  <c:v>96.41</c:v>
                </c:pt>
                <c:pt idx="9">
                  <c:v>94.23</c:v>
                </c:pt>
                <c:pt idx="10">
                  <c:v>98.79</c:v>
                </c:pt>
                <c:pt idx="11">
                  <c:v>91.3</c:v>
                </c:pt>
                <c:pt idx="12">
                  <c:v>91.29</c:v>
                </c:pt>
                <c:pt idx="13">
                  <c:v>91.29</c:v>
                </c:pt>
                <c:pt idx="14">
                  <c:v>91.26</c:v>
                </c:pt>
                <c:pt idx="15">
                  <c:v>91.26</c:v>
                </c:pt>
                <c:pt idx="16">
                  <c:v>91.29</c:v>
                </c:pt>
                <c:pt idx="17">
                  <c:v>101</c:v>
                </c:pt>
                <c:pt idx="18">
                  <c:v>113.98</c:v>
                </c:pt>
                <c:pt idx="19">
                  <c:v>151.36000000000001</c:v>
                </c:pt>
                <c:pt idx="20">
                  <c:v>161.19999999999999</c:v>
                </c:pt>
                <c:pt idx="21">
                  <c:v>151.21</c:v>
                </c:pt>
                <c:pt idx="22">
                  <c:v>121.78</c:v>
                </c:pt>
                <c:pt idx="23">
                  <c:v>126.08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A6-4386-930F-0242C1D43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8.5339999999999989</v>
      </c>
      <c r="C4" s="18">
        <v>79.06</v>
      </c>
      <c r="D4" s="18">
        <v>48.728000000000002</v>
      </c>
      <c r="E4" s="18">
        <v>48.324999999999996</v>
      </c>
      <c r="F4" s="18">
        <v>51.31</v>
      </c>
      <c r="G4" s="18">
        <v>45.360999999999997</v>
      </c>
      <c r="H4" s="18">
        <v>78.468999999999994</v>
      </c>
      <c r="I4" s="18">
        <v>50.332000000000001</v>
      </c>
      <c r="J4" s="18">
        <v>72.200999999999993</v>
      </c>
      <c r="K4" s="18">
        <v>32.073</v>
      </c>
      <c r="L4" s="18">
        <v>66.5</v>
      </c>
      <c r="M4" s="18">
        <v>57.481000000000002</v>
      </c>
      <c r="N4" s="18">
        <v>56.509</v>
      </c>
      <c r="O4" s="18">
        <v>53.381999999999998</v>
      </c>
      <c r="P4" s="18">
        <v>57.906000000000006</v>
      </c>
      <c r="Q4" s="18">
        <v>60.579000000000008</v>
      </c>
      <c r="R4" s="18">
        <v>52.225999999999999</v>
      </c>
      <c r="S4" s="18">
        <v>28.282000000000004</v>
      </c>
      <c r="T4" s="18">
        <v>17.194000000000003</v>
      </c>
      <c r="U4" s="18">
        <v>21.254999999999999</v>
      </c>
      <c r="V4" s="18">
        <v>24.244</v>
      </c>
      <c r="W4" s="18">
        <v>22.509999999999998</v>
      </c>
      <c r="X4" s="18">
        <v>19.429000000000002</v>
      </c>
      <c r="Y4" s="18">
        <v>40.604999999999997</v>
      </c>
      <c r="Z4" s="19"/>
      <c r="AA4" s="20">
        <f>SUM(B4:Z4)</f>
        <v>1092.4949999999999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105.29</v>
      </c>
      <c r="C7" s="28">
        <v>83</v>
      </c>
      <c r="D7" s="28">
        <v>80.84</v>
      </c>
      <c r="E7" s="28">
        <v>80.56</v>
      </c>
      <c r="F7" s="28">
        <v>80.319999999999993</v>
      </c>
      <c r="G7" s="28">
        <v>67.569999999999993</v>
      </c>
      <c r="H7" s="28">
        <v>80.98</v>
      </c>
      <c r="I7" s="28">
        <v>105</v>
      </c>
      <c r="J7" s="28">
        <v>96.41</v>
      </c>
      <c r="K7" s="28">
        <v>94.23</v>
      </c>
      <c r="L7" s="28">
        <v>98.79</v>
      </c>
      <c r="M7" s="28">
        <v>91.3</v>
      </c>
      <c r="N7" s="28">
        <v>91.29</v>
      </c>
      <c r="O7" s="28">
        <v>91.29</v>
      </c>
      <c r="P7" s="28">
        <v>91.26</v>
      </c>
      <c r="Q7" s="28">
        <v>91.26</v>
      </c>
      <c r="R7" s="28">
        <v>91.29</v>
      </c>
      <c r="S7" s="28">
        <v>101</v>
      </c>
      <c r="T7" s="28">
        <v>113.98</v>
      </c>
      <c r="U7" s="28">
        <v>151.36000000000001</v>
      </c>
      <c r="V7" s="28">
        <v>161.19999999999999</v>
      </c>
      <c r="W7" s="28">
        <v>151.21</v>
      </c>
      <c r="X7" s="28">
        <v>121.78</v>
      </c>
      <c r="Y7" s="28">
        <v>126.08</v>
      </c>
      <c r="Z7" s="29"/>
      <c r="AA7" s="30">
        <f>IF(SUM(B7:Z7)&lt;&gt;0,AVERAGEIF(B7:Z7,"&lt;&gt;"""),"")</f>
        <v>101.97041666666667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6.7969999999999997</v>
      </c>
      <c r="C12" s="52"/>
      <c r="D12" s="52"/>
      <c r="E12" s="52"/>
      <c r="F12" s="52"/>
      <c r="G12" s="52"/>
      <c r="H12" s="52"/>
      <c r="I12" s="52"/>
      <c r="J12" s="52">
        <v>39.158999999999999</v>
      </c>
      <c r="K12" s="52"/>
      <c r="L12" s="52">
        <v>48.46</v>
      </c>
      <c r="M12" s="52">
        <v>41.805</v>
      </c>
      <c r="N12" s="52">
        <v>41.8</v>
      </c>
      <c r="O12" s="52">
        <v>41.802999999999997</v>
      </c>
      <c r="P12" s="52">
        <v>41.79</v>
      </c>
      <c r="Q12" s="52">
        <v>41.014000000000003</v>
      </c>
      <c r="R12" s="52">
        <v>25.427</v>
      </c>
      <c r="S12" s="52"/>
      <c r="T12" s="52">
        <v>7.2130000000000001</v>
      </c>
      <c r="U12" s="52">
        <v>19.492999999999999</v>
      </c>
      <c r="V12" s="52">
        <v>22.927</v>
      </c>
      <c r="W12" s="52">
        <v>19.908999999999999</v>
      </c>
      <c r="X12" s="52">
        <v>15.768000000000001</v>
      </c>
      <c r="Y12" s="52">
        <v>38.164999999999999</v>
      </c>
      <c r="Z12" s="53"/>
      <c r="AA12" s="54">
        <f t="shared" si="0"/>
        <v>451.53000000000014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</v>
      </c>
      <c r="C14" s="57">
        <v>0.2</v>
      </c>
      <c r="D14" s="57">
        <v>0.2</v>
      </c>
      <c r="E14" s="57">
        <v>0.2</v>
      </c>
      <c r="F14" s="57">
        <v>0.2</v>
      </c>
      <c r="G14" s="57">
        <v>2.5170000000000003</v>
      </c>
      <c r="H14" s="57">
        <v>0.20200000000000001</v>
      </c>
      <c r="I14" s="57">
        <v>0.21600000000000003</v>
      </c>
      <c r="J14" s="57">
        <v>18.059999999999999</v>
      </c>
      <c r="K14" s="57">
        <v>24.673000000000002</v>
      </c>
      <c r="L14" s="57">
        <v>11.322999999999999</v>
      </c>
      <c r="M14" s="57">
        <v>7.218</v>
      </c>
      <c r="N14" s="57">
        <v>4.2119999999999997</v>
      </c>
      <c r="O14" s="57">
        <v>0.2</v>
      </c>
      <c r="P14" s="57">
        <v>0.72799999999999998</v>
      </c>
      <c r="Q14" s="57">
        <v>0.78699999999999992</v>
      </c>
      <c r="R14" s="57">
        <v>0.65700000000000003</v>
      </c>
      <c r="S14" s="57">
        <v>0.81899999999999995</v>
      </c>
      <c r="T14" s="57">
        <v>0.34800000000000003</v>
      </c>
      <c r="U14" s="57">
        <v>0.34900000000000003</v>
      </c>
      <c r="V14" s="57">
        <v>0.36699999999999999</v>
      </c>
      <c r="W14" s="57">
        <v>0.67799999999999994</v>
      </c>
      <c r="X14" s="57">
        <v>0.87000000000000011</v>
      </c>
      <c r="Y14" s="57">
        <v>0.78</v>
      </c>
      <c r="Z14" s="58"/>
      <c r="AA14" s="59">
        <f t="shared" si="0"/>
        <v>76.004000000000019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6.9969999999999999</v>
      </c>
      <c r="C16" s="62">
        <f t="shared" ref="C16:Z16" si="1">IF(LEN(C$2)&gt;0,SUM(C10:C15),"")</f>
        <v>0.2</v>
      </c>
      <c r="D16" s="62">
        <f t="shared" si="1"/>
        <v>0.2</v>
      </c>
      <c r="E16" s="62">
        <f t="shared" si="1"/>
        <v>0.2</v>
      </c>
      <c r="F16" s="62">
        <f t="shared" si="1"/>
        <v>0.2</v>
      </c>
      <c r="G16" s="62">
        <f t="shared" si="1"/>
        <v>2.5170000000000003</v>
      </c>
      <c r="H16" s="62">
        <f t="shared" si="1"/>
        <v>0.20200000000000001</v>
      </c>
      <c r="I16" s="62">
        <f t="shared" si="1"/>
        <v>0.21600000000000003</v>
      </c>
      <c r="J16" s="62">
        <f t="shared" si="1"/>
        <v>57.218999999999994</v>
      </c>
      <c r="K16" s="62">
        <f t="shared" si="1"/>
        <v>24.673000000000002</v>
      </c>
      <c r="L16" s="62">
        <f t="shared" si="1"/>
        <v>59.783000000000001</v>
      </c>
      <c r="M16" s="62">
        <f t="shared" si="1"/>
        <v>49.022999999999996</v>
      </c>
      <c r="N16" s="62">
        <f t="shared" si="1"/>
        <v>46.012</v>
      </c>
      <c r="O16" s="62">
        <f t="shared" si="1"/>
        <v>42.003</v>
      </c>
      <c r="P16" s="62">
        <f t="shared" si="1"/>
        <v>42.518000000000001</v>
      </c>
      <c r="Q16" s="62">
        <f t="shared" si="1"/>
        <v>41.801000000000002</v>
      </c>
      <c r="R16" s="62">
        <f t="shared" si="1"/>
        <v>26.084</v>
      </c>
      <c r="S16" s="62">
        <f t="shared" si="1"/>
        <v>0.81899999999999995</v>
      </c>
      <c r="T16" s="62">
        <f t="shared" si="1"/>
        <v>7.5609999999999999</v>
      </c>
      <c r="U16" s="62">
        <f t="shared" si="1"/>
        <v>19.841999999999999</v>
      </c>
      <c r="V16" s="62">
        <f t="shared" si="1"/>
        <v>23.294</v>
      </c>
      <c r="W16" s="62">
        <f t="shared" si="1"/>
        <v>20.587</v>
      </c>
      <c r="X16" s="62">
        <f t="shared" si="1"/>
        <v>16.638000000000002</v>
      </c>
      <c r="Y16" s="62">
        <f t="shared" si="1"/>
        <v>38.945</v>
      </c>
      <c r="Z16" s="63" t="str">
        <f t="shared" si="1"/>
        <v/>
      </c>
      <c r="AA16" s="64">
        <f>SUM(AA10:AA15)</f>
        <v>527.53400000000011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75</v>
      </c>
      <c r="D19" s="72">
        <v>42.387</v>
      </c>
      <c r="E19" s="72">
        <v>41.982999999999997</v>
      </c>
      <c r="F19" s="72">
        <v>44.304000000000002</v>
      </c>
      <c r="G19" s="72">
        <v>37.088000000000001</v>
      </c>
      <c r="H19" s="72">
        <v>71.325000000000003</v>
      </c>
      <c r="I19" s="72">
        <v>28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340.08699999999999</v>
      </c>
    </row>
    <row r="20" spans="1:27" ht="24.95" customHeight="1" x14ac:dyDescent="0.2">
      <c r="A20" s="75" t="s">
        <v>15</v>
      </c>
      <c r="B20" s="76">
        <v>0.83699999999999997</v>
      </c>
      <c r="C20" s="77"/>
      <c r="D20" s="77"/>
      <c r="E20" s="77"/>
      <c r="F20" s="77"/>
      <c r="G20" s="77"/>
      <c r="H20" s="77"/>
      <c r="I20" s="77">
        <v>0.69799999999999995</v>
      </c>
      <c r="J20" s="77">
        <v>0.43099999999999999</v>
      </c>
      <c r="K20" s="77">
        <v>0.36</v>
      </c>
      <c r="L20" s="77">
        <v>9.6000000000000002E-2</v>
      </c>
      <c r="M20" s="77"/>
      <c r="N20" s="77">
        <v>0.156</v>
      </c>
      <c r="O20" s="77"/>
      <c r="P20" s="77"/>
      <c r="Q20" s="77"/>
      <c r="R20" s="77"/>
      <c r="S20" s="77">
        <v>8.8010000000000002</v>
      </c>
      <c r="T20" s="77">
        <v>0.245</v>
      </c>
      <c r="U20" s="77">
        <v>1.2999999999999999E-2</v>
      </c>
      <c r="V20" s="77"/>
      <c r="W20" s="77">
        <v>2.3E-2</v>
      </c>
      <c r="X20" s="77">
        <v>0.67100000000000004</v>
      </c>
      <c r="Y20" s="77"/>
      <c r="Z20" s="78"/>
      <c r="AA20" s="79">
        <f t="shared" si="2"/>
        <v>12.331</v>
      </c>
    </row>
    <row r="21" spans="1:27" ht="24.95" customHeight="1" x14ac:dyDescent="0.2">
      <c r="A21" s="75" t="s">
        <v>16</v>
      </c>
      <c r="B21" s="80">
        <v>0.7</v>
      </c>
      <c r="C21" s="81">
        <v>3.86</v>
      </c>
      <c r="D21" s="81">
        <v>6.141</v>
      </c>
      <c r="E21" s="81">
        <v>6.1420000000000003</v>
      </c>
      <c r="F21" s="81">
        <v>6.806</v>
      </c>
      <c r="G21" s="81">
        <v>5.7560000000000002</v>
      </c>
      <c r="H21" s="81">
        <v>6.9420000000000002</v>
      </c>
      <c r="I21" s="81">
        <v>21.417999999999999</v>
      </c>
      <c r="J21" s="81">
        <v>14.551</v>
      </c>
      <c r="K21" s="81">
        <v>7.0399999999999991</v>
      </c>
      <c r="L21" s="81">
        <v>6.6209999999999996</v>
      </c>
      <c r="M21" s="81">
        <v>8.4580000000000002</v>
      </c>
      <c r="N21" s="81">
        <v>10.341000000000001</v>
      </c>
      <c r="O21" s="81">
        <v>11.379</v>
      </c>
      <c r="P21" s="81">
        <v>15.387999999999998</v>
      </c>
      <c r="Q21" s="81">
        <v>18.778000000000002</v>
      </c>
      <c r="R21" s="81">
        <v>26.142000000000003</v>
      </c>
      <c r="S21" s="81">
        <v>18.661999999999999</v>
      </c>
      <c r="T21" s="81">
        <v>9.3879999999999999</v>
      </c>
      <c r="U21" s="81">
        <v>1.4</v>
      </c>
      <c r="V21" s="81">
        <v>0.95000000000000007</v>
      </c>
      <c r="W21" s="81">
        <v>1.9000000000000001</v>
      </c>
      <c r="X21" s="81">
        <v>2.1199999999999997</v>
      </c>
      <c r="Y21" s="81">
        <v>1.66</v>
      </c>
      <c r="Z21" s="78"/>
      <c r="AA21" s="79">
        <f t="shared" si="2"/>
        <v>212.54299999999998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1.5369999999999999</v>
      </c>
      <c r="C25" s="88">
        <f t="shared" ref="C25:Z25" si="3">IF(LEN(C$2)&gt;0,SUM(C19:C24),"")</f>
        <v>78.86</v>
      </c>
      <c r="D25" s="88">
        <f t="shared" si="3"/>
        <v>48.527999999999999</v>
      </c>
      <c r="E25" s="88">
        <f t="shared" si="3"/>
        <v>48.125</v>
      </c>
      <c r="F25" s="88">
        <f t="shared" si="3"/>
        <v>51.11</v>
      </c>
      <c r="G25" s="88">
        <f t="shared" si="3"/>
        <v>42.844000000000001</v>
      </c>
      <c r="H25" s="88">
        <f t="shared" si="3"/>
        <v>78.266999999999996</v>
      </c>
      <c r="I25" s="88">
        <f t="shared" si="3"/>
        <v>50.116</v>
      </c>
      <c r="J25" s="88">
        <f t="shared" si="3"/>
        <v>14.981999999999999</v>
      </c>
      <c r="K25" s="88">
        <f t="shared" si="3"/>
        <v>7.3999999999999995</v>
      </c>
      <c r="L25" s="88">
        <f t="shared" si="3"/>
        <v>6.7169999999999996</v>
      </c>
      <c r="M25" s="88">
        <f t="shared" si="3"/>
        <v>8.4580000000000002</v>
      </c>
      <c r="N25" s="88">
        <f t="shared" si="3"/>
        <v>10.497000000000002</v>
      </c>
      <c r="O25" s="88">
        <f t="shared" si="3"/>
        <v>11.379</v>
      </c>
      <c r="P25" s="88">
        <f t="shared" si="3"/>
        <v>15.387999999999998</v>
      </c>
      <c r="Q25" s="88">
        <f t="shared" si="3"/>
        <v>18.778000000000002</v>
      </c>
      <c r="R25" s="88">
        <f t="shared" si="3"/>
        <v>26.142000000000003</v>
      </c>
      <c r="S25" s="88">
        <f t="shared" si="3"/>
        <v>27.463000000000001</v>
      </c>
      <c r="T25" s="88">
        <f t="shared" si="3"/>
        <v>9.6329999999999991</v>
      </c>
      <c r="U25" s="88">
        <f t="shared" si="3"/>
        <v>1.4129999999999998</v>
      </c>
      <c r="V25" s="88">
        <f t="shared" si="3"/>
        <v>0.95000000000000007</v>
      </c>
      <c r="W25" s="88">
        <f t="shared" si="3"/>
        <v>1.923</v>
      </c>
      <c r="X25" s="88">
        <f t="shared" si="3"/>
        <v>2.7909999999999995</v>
      </c>
      <c r="Y25" s="88">
        <f t="shared" si="3"/>
        <v>1.66</v>
      </c>
      <c r="Z25" s="89" t="str">
        <f t="shared" si="3"/>
        <v/>
      </c>
      <c r="AA25" s="90">
        <f>SUM(AA19:AA24)</f>
        <v>564.96100000000001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8.5340000000000007</v>
      </c>
      <c r="C29" s="77">
        <v>79.06</v>
      </c>
      <c r="D29" s="77">
        <v>48.728000000000002</v>
      </c>
      <c r="E29" s="77">
        <v>48.325000000000003</v>
      </c>
      <c r="F29" s="77">
        <v>51.31</v>
      </c>
      <c r="G29" s="77">
        <v>45.360999999999997</v>
      </c>
      <c r="H29" s="77">
        <v>78.468999999999994</v>
      </c>
      <c r="I29" s="77">
        <v>50.332000000000001</v>
      </c>
      <c r="J29" s="77">
        <v>72.200999999999993</v>
      </c>
      <c r="K29" s="77">
        <v>32.073</v>
      </c>
      <c r="L29" s="77">
        <v>66.5</v>
      </c>
      <c r="M29" s="77">
        <v>57.481000000000002</v>
      </c>
      <c r="N29" s="77">
        <v>56.509</v>
      </c>
      <c r="O29" s="77">
        <v>53.381999999999998</v>
      </c>
      <c r="P29" s="77">
        <v>57.905999999999999</v>
      </c>
      <c r="Q29" s="77">
        <v>60.579000000000001</v>
      </c>
      <c r="R29" s="77">
        <v>52.225999999999999</v>
      </c>
      <c r="S29" s="77">
        <v>28.282</v>
      </c>
      <c r="T29" s="77">
        <v>17.193999999999999</v>
      </c>
      <c r="U29" s="77">
        <v>21.254999999999999</v>
      </c>
      <c r="V29" s="77">
        <v>24.244</v>
      </c>
      <c r="W29" s="77">
        <v>22.51</v>
      </c>
      <c r="X29" s="77">
        <v>19.428999999999998</v>
      </c>
      <c r="Y29" s="77">
        <v>40.604999999999997</v>
      </c>
      <c r="Z29" s="78"/>
      <c r="AA29" s="79">
        <f>SUM(B29:Z29)</f>
        <v>1092.4949999999999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8.5340000000000007</v>
      </c>
      <c r="C31" s="62">
        <f t="shared" ref="C31:Z31" si="4">IF(LEN(C$2)&gt;0,SUM(C28:C30),"")</f>
        <v>79.06</v>
      </c>
      <c r="D31" s="62">
        <f t="shared" si="4"/>
        <v>48.728000000000002</v>
      </c>
      <c r="E31" s="62">
        <f t="shared" si="4"/>
        <v>48.325000000000003</v>
      </c>
      <c r="F31" s="62">
        <f t="shared" si="4"/>
        <v>51.31</v>
      </c>
      <c r="G31" s="62">
        <f t="shared" si="4"/>
        <v>45.360999999999997</v>
      </c>
      <c r="H31" s="62">
        <f t="shared" si="4"/>
        <v>78.468999999999994</v>
      </c>
      <c r="I31" s="62">
        <f t="shared" si="4"/>
        <v>50.332000000000001</v>
      </c>
      <c r="J31" s="62">
        <f t="shared" si="4"/>
        <v>72.200999999999993</v>
      </c>
      <c r="K31" s="62">
        <f t="shared" si="4"/>
        <v>32.073</v>
      </c>
      <c r="L31" s="62">
        <f t="shared" si="4"/>
        <v>66.5</v>
      </c>
      <c r="M31" s="62">
        <f t="shared" si="4"/>
        <v>57.481000000000002</v>
      </c>
      <c r="N31" s="62">
        <f t="shared" si="4"/>
        <v>56.509</v>
      </c>
      <c r="O31" s="62">
        <f t="shared" si="4"/>
        <v>53.381999999999998</v>
      </c>
      <c r="P31" s="62">
        <f t="shared" si="4"/>
        <v>57.905999999999999</v>
      </c>
      <c r="Q31" s="62">
        <f t="shared" si="4"/>
        <v>60.579000000000001</v>
      </c>
      <c r="R31" s="62">
        <f t="shared" si="4"/>
        <v>52.225999999999999</v>
      </c>
      <c r="S31" s="62">
        <f t="shared" si="4"/>
        <v>28.282</v>
      </c>
      <c r="T31" s="62">
        <f t="shared" si="4"/>
        <v>17.193999999999999</v>
      </c>
      <c r="U31" s="62">
        <f t="shared" si="4"/>
        <v>21.254999999999999</v>
      </c>
      <c r="V31" s="62">
        <f t="shared" si="4"/>
        <v>24.244</v>
      </c>
      <c r="W31" s="62">
        <f t="shared" si="4"/>
        <v>22.51</v>
      </c>
      <c r="X31" s="62">
        <f t="shared" si="4"/>
        <v>19.428999999999998</v>
      </c>
      <c r="Y31" s="62">
        <f t="shared" si="4"/>
        <v>40.604999999999997</v>
      </c>
      <c r="Z31" s="63" t="str">
        <f t="shared" si="4"/>
        <v/>
      </c>
      <c r="AA31" s="64">
        <f>SUM(AA28:AA30)</f>
        <v>1092.4949999999999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8.5339999999999989</v>
      </c>
      <c r="C51" s="88">
        <f t="shared" si="10"/>
        <v>79.06</v>
      </c>
      <c r="D51" s="88">
        <f t="shared" si="10"/>
        <v>48.728000000000002</v>
      </c>
      <c r="E51" s="88">
        <f t="shared" si="10"/>
        <v>48.325000000000003</v>
      </c>
      <c r="F51" s="88">
        <f t="shared" si="10"/>
        <v>51.31</v>
      </c>
      <c r="G51" s="88">
        <f t="shared" si="10"/>
        <v>45.361000000000004</v>
      </c>
      <c r="H51" s="88">
        <f t="shared" si="10"/>
        <v>78.468999999999994</v>
      </c>
      <c r="I51" s="88">
        <f t="shared" si="10"/>
        <v>50.332000000000001</v>
      </c>
      <c r="J51" s="88">
        <f t="shared" si="10"/>
        <v>72.200999999999993</v>
      </c>
      <c r="K51" s="88">
        <f t="shared" si="10"/>
        <v>32.073</v>
      </c>
      <c r="L51" s="88">
        <f t="shared" si="10"/>
        <v>66.5</v>
      </c>
      <c r="M51" s="88">
        <f t="shared" si="10"/>
        <v>57.480999999999995</v>
      </c>
      <c r="N51" s="88">
        <f t="shared" si="10"/>
        <v>56.509</v>
      </c>
      <c r="O51" s="88">
        <f t="shared" si="10"/>
        <v>53.381999999999998</v>
      </c>
      <c r="P51" s="88">
        <f t="shared" si="10"/>
        <v>57.905999999999999</v>
      </c>
      <c r="Q51" s="88">
        <f t="shared" si="10"/>
        <v>60.579000000000008</v>
      </c>
      <c r="R51" s="88">
        <f t="shared" si="10"/>
        <v>52.225999999999999</v>
      </c>
      <c r="S51" s="88">
        <f t="shared" si="10"/>
        <v>28.282</v>
      </c>
      <c r="T51" s="88">
        <f t="shared" si="10"/>
        <v>17.193999999999999</v>
      </c>
      <c r="U51" s="88">
        <f t="shared" si="10"/>
        <v>21.254999999999999</v>
      </c>
      <c r="V51" s="88">
        <f t="shared" si="10"/>
        <v>24.244</v>
      </c>
      <c r="W51" s="88">
        <f t="shared" si="10"/>
        <v>22.509999999999998</v>
      </c>
      <c r="X51" s="88">
        <f t="shared" si="10"/>
        <v>19.429000000000002</v>
      </c>
      <c r="Y51" s="88">
        <f t="shared" si="10"/>
        <v>40.604999999999997</v>
      </c>
      <c r="Z51" s="89" t="str">
        <f t="shared" si="10"/>
        <v/>
      </c>
      <c r="AA51" s="104">
        <f>SUM(B51:Z51)</f>
        <v>1092.4949999999999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8.5339999999999989</v>
      </c>
      <c r="C4" s="18">
        <v>79.060000000000016</v>
      </c>
      <c r="D4" s="18">
        <v>48.728000000000002</v>
      </c>
      <c r="E4" s="18">
        <v>48.324999999999996</v>
      </c>
      <c r="F4" s="18">
        <v>51.31</v>
      </c>
      <c r="G4" s="18">
        <v>45.361000000000004</v>
      </c>
      <c r="H4" s="18">
        <v>78.468999999999994</v>
      </c>
      <c r="I4" s="18">
        <v>50.331999999999994</v>
      </c>
      <c r="J4" s="18">
        <v>72.201000000000008</v>
      </c>
      <c r="K4" s="18">
        <v>32.073</v>
      </c>
      <c r="L4" s="18">
        <v>66.500000000000014</v>
      </c>
      <c r="M4" s="18">
        <v>57.480999999999995</v>
      </c>
      <c r="N4" s="18">
        <v>56.508999999999993</v>
      </c>
      <c r="O4" s="18">
        <v>53.382000000000005</v>
      </c>
      <c r="P4" s="18">
        <v>57.905999999999999</v>
      </c>
      <c r="Q4" s="18">
        <v>60.579000000000008</v>
      </c>
      <c r="R4" s="18">
        <v>52.225999999999999</v>
      </c>
      <c r="S4" s="18">
        <v>28.282</v>
      </c>
      <c r="T4" s="18">
        <v>17.193999999999999</v>
      </c>
      <c r="U4" s="18">
        <v>21.254999999999999</v>
      </c>
      <c r="V4" s="18">
        <v>24.244000000000003</v>
      </c>
      <c r="W4" s="18">
        <v>22.51</v>
      </c>
      <c r="X4" s="18">
        <v>19.429000000000002</v>
      </c>
      <c r="Y4" s="18">
        <v>40.605000000000004</v>
      </c>
      <c r="Z4" s="19"/>
      <c r="AA4" s="20">
        <f>SUM(B4:Z4)</f>
        <v>1092.4950000000001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105.29</v>
      </c>
      <c r="C7" s="28">
        <v>83</v>
      </c>
      <c r="D7" s="28">
        <v>80.84</v>
      </c>
      <c r="E7" s="28">
        <v>80.56</v>
      </c>
      <c r="F7" s="28">
        <v>80.319999999999993</v>
      </c>
      <c r="G7" s="28">
        <v>67.569999999999993</v>
      </c>
      <c r="H7" s="28">
        <v>80.98</v>
      </c>
      <c r="I7" s="28">
        <v>105</v>
      </c>
      <c r="J7" s="28">
        <v>96.41</v>
      </c>
      <c r="K7" s="28">
        <v>94.23</v>
      </c>
      <c r="L7" s="28">
        <v>98.79</v>
      </c>
      <c r="M7" s="28">
        <v>91.3</v>
      </c>
      <c r="N7" s="28">
        <v>91.29</v>
      </c>
      <c r="O7" s="28">
        <v>91.29</v>
      </c>
      <c r="P7" s="28">
        <v>91.26</v>
      </c>
      <c r="Q7" s="28">
        <v>91.26</v>
      </c>
      <c r="R7" s="28">
        <v>91.29</v>
      </c>
      <c r="S7" s="28">
        <v>101</v>
      </c>
      <c r="T7" s="28">
        <v>113.98</v>
      </c>
      <c r="U7" s="28">
        <v>151.36000000000001</v>
      </c>
      <c r="V7" s="28">
        <v>161.19999999999999</v>
      </c>
      <c r="W7" s="28">
        <v>151.21</v>
      </c>
      <c r="X7" s="28">
        <v>121.78</v>
      </c>
      <c r="Y7" s="28">
        <v>126.08</v>
      </c>
      <c r="Z7" s="29"/>
      <c r="AA7" s="30">
        <f>IF(SUM(B7:Z7)&lt;&gt;0,AVERAGEIF(B7:Z7,"&lt;&gt;"""),"")</f>
        <v>101.97041666666667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30</v>
      </c>
      <c r="D12" s="52"/>
      <c r="E12" s="52"/>
      <c r="F12" s="52"/>
      <c r="G12" s="52"/>
      <c r="H12" s="52">
        <v>45</v>
      </c>
      <c r="I12" s="52">
        <v>25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2.1659999999999999</v>
      </c>
      <c r="D14" s="57">
        <v>3.431</v>
      </c>
      <c r="E14" s="57">
        <v>3.7410000000000001</v>
      </c>
      <c r="F14" s="57">
        <v>3.6059999999999999</v>
      </c>
      <c r="G14" s="57">
        <v>11.173</v>
      </c>
      <c r="H14" s="57">
        <v>4.1779999999999999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28.294999999999998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32.165999999999997</v>
      </c>
      <c r="D16" s="62">
        <f t="shared" si="1"/>
        <v>3.431</v>
      </c>
      <c r="E16" s="62">
        <f t="shared" si="1"/>
        <v>3.7410000000000001</v>
      </c>
      <c r="F16" s="62">
        <f t="shared" si="1"/>
        <v>3.6059999999999999</v>
      </c>
      <c r="G16" s="62">
        <f t="shared" si="1"/>
        <v>11.173</v>
      </c>
      <c r="H16" s="62">
        <f t="shared" si="1"/>
        <v>49.177999999999997</v>
      </c>
      <c r="I16" s="62">
        <f t="shared" si="1"/>
        <v>25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128.29499999999999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47</v>
      </c>
      <c r="K19" s="72"/>
      <c r="L19" s="72">
        <v>28.75</v>
      </c>
      <c r="M19" s="72">
        <v>1</v>
      </c>
      <c r="N19" s="72">
        <v>0.75</v>
      </c>
      <c r="O19" s="72">
        <v>0.75</v>
      </c>
      <c r="P19" s="72">
        <v>0.5</v>
      </c>
      <c r="Q19" s="72">
        <v>0.5</v>
      </c>
      <c r="R19" s="72">
        <v>0.75</v>
      </c>
      <c r="S19" s="72"/>
      <c r="T19" s="72"/>
      <c r="U19" s="72"/>
      <c r="V19" s="72"/>
      <c r="W19" s="72"/>
      <c r="X19" s="72"/>
      <c r="Y19" s="72">
        <v>1</v>
      </c>
      <c r="Z19" s="73"/>
      <c r="AA19" s="74">
        <f t="shared" ref="AA19:AA24" si="2">SUM(B19:Z19)</f>
        <v>81</v>
      </c>
    </row>
    <row r="20" spans="1:27" ht="24.95" customHeight="1" x14ac:dyDescent="0.2">
      <c r="A20" s="75" t="s">
        <v>15</v>
      </c>
      <c r="B20" s="76">
        <v>2.7519999999999998</v>
      </c>
      <c r="C20" s="77">
        <v>10.551</v>
      </c>
      <c r="D20" s="77">
        <v>9.6319999999999997</v>
      </c>
      <c r="E20" s="77">
        <v>9.3299999999999983</v>
      </c>
      <c r="F20" s="77">
        <v>10.934000000000001</v>
      </c>
      <c r="G20" s="77">
        <v>6.9220000000000006</v>
      </c>
      <c r="H20" s="77">
        <v>2.504</v>
      </c>
      <c r="I20" s="77">
        <v>0.26400000000000001</v>
      </c>
      <c r="J20" s="77">
        <v>4.1209999999999996</v>
      </c>
      <c r="K20" s="77">
        <v>1.0920000000000001</v>
      </c>
      <c r="L20" s="77">
        <v>9.4039999999999999</v>
      </c>
      <c r="M20" s="77">
        <v>18.119999999999997</v>
      </c>
      <c r="N20" s="77">
        <v>23.245000000000001</v>
      </c>
      <c r="O20" s="77">
        <v>20.87</v>
      </c>
      <c r="P20" s="77">
        <v>38.987000000000002</v>
      </c>
      <c r="Q20" s="77">
        <v>41.863000000000007</v>
      </c>
      <c r="R20" s="77">
        <v>18.684000000000001</v>
      </c>
      <c r="S20" s="77">
        <v>1.72</v>
      </c>
      <c r="T20" s="77">
        <v>7.9000000000000001E-2</v>
      </c>
      <c r="U20" s="77">
        <v>0.35100000000000003</v>
      </c>
      <c r="V20" s="77">
        <v>16.940000000000001</v>
      </c>
      <c r="W20" s="77">
        <v>2.899</v>
      </c>
      <c r="X20" s="77">
        <v>5.3999999999999999E-2</v>
      </c>
      <c r="Y20" s="77">
        <v>5.7590000000000003</v>
      </c>
      <c r="Z20" s="78"/>
      <c r="AA20" s="79">
        <f t="shared" si="2"/>
        <v>257.077</v>
      </c>
    </row>
    <row r="21" spans="1:27" ht="24.95" customHeight="1" x14ac:dyDescent="0.2">
      <c r="A21" s="75" t="s">
        <v>16</v>
      </c>
      <c r="B21" s="80">
        <v>5.782</v>
      </c>
      <c r="C21" s="81">
        <v>36.342999999999996</v>
      </c>
      <c r="D21" s="81">
        <v>35.664999999999999</v>
      </c>
      <c r="E21" s="81">
        <v>35.253999999999998</v>
      </c>
      <c r="F21" s="81">
        <v>36.770000000000003</v>
      </c>
      <c r="G21" s="81">
        <v>27.266000000000002</v>
      </c>
      <c r="H21" s="81">
        <v>26.787000000000003</v>
      </c>
      <c r="I21" s="81">
        <v>25.068000000000001</v>
      </c>
      <c r="J21" s="81">
        <v>21.080000000000002</v>
      </c>
      <c r="K21" s="81">
        <v>30.980999999999998</v>
      </c>
      <c r="L21" s="81">
        <v>28.346</v>
      </c>
      <c r="M21" s="81">
        <v>38.361000000000004</v>
      </c>
      <c r="N21" s="81">
        <v>32.513999999999996</v>
      </c>
      <c r="O21" s="81">
        <v>31.761999999999997</v>
      </c>
      <c r="P21" s="81">
        <v>18.418999999999997</v>
      </c>
      <c r="Q21" s="81">
        <v>18.216000000000001</v>
      </c>
      <c r="R21" s="81">
        <v>32.792000000000002</v>
      </c>
      <c r="S21" s="81">
        <v>26.562000000000001</v>
      </c>
      <c r="T21" s="81">
        <v>17.114999999999998</v>
      </c>
      <c r="U21" s="81">
        <v>20.903999999999996</v>
      </c>
      <c r="V21" s="81">
        <v>7.3040000000000003</v>
      </c>
      <c r="W21" s="81">
        <v>19.611000000000001</v>
      </c>
      <c r="X21" s="81">
        <v>19.375000000000004</v>
      </c>
      <c r="Y21" s="81">
        <v>33.846000000000004</v>
      </c>
      <c r="Z21" s="78"/>
      <c r="AA21" s="79">
        <f t="shared" si="2"/>
        <v>626.12300000000005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8.5339999999999989</v>
      </c>
      <c r="C25" s="88">
        <f t="shared" si="3"/>
        <v>46.893999999999998</v>
      </c>
      <c r="D25" s="88">
        <f t="shared" si="3"/>
        <v>45.296999999999997</v>
      </c>
      <c r="E25" s="88">
        <f t="shared" si="3"/>
        <v>44.583999999999996</v>
      </c>
      <c r="F25" s="88">
        <f t="shared" si="3"/>
        <v>47.704000000000008</v>
      </c>
      <c r="G25" s="88">
        <f t="shared" si="3"/>
        <v>34.188000000000002</v>
      </c>
      <c r="H25" s="88">
        <f t="shared" si="3"/>
        <v>29.291000000000004</v>
      </c>
      <c r="I25" s="88">
        <f t="shared" si="3"/>
        <v>25.332000000000001</v>
      </c>
      <c r="J25" s="88">
        <f t="shared" si="3"/>
        <v>72.201000000000008</v>
      </c>
      <c r="K25" s="88">
        <f t="shared" si="3"/>
        <v>32.073</v>
      </c>
      <c r="L25" s="88">
        <f t="shared" si="3"/>
        <v>66.5</v>
      </c>
      <c r="M25" s="88">
        <f t="shared" si="3"/>
        <v>57.481000000000002</v>
      </c>
      <c r="N25" s="88">
        <f t="shared" si="3"/>
        <v>56.509</v>
      </c>
      <c r="O25" s="88">
        <f t="shared" si="3"/>
        <v>53.381999999999998</v>
      </c>
      <c r="P25" s="88">
        <f t="shared" si="3"/>
        <v>57.905999999999999</v>
      </c>
      <c r="Q25" s="88">
        <f t="shared" si="3"/>
        <v>60.579000000000008</v>
      </c>
      <c r="R25" s="88">
        <f t="shared" si="3"/>
        <v>52.225999999999999</v>
      </c>
      <c r="S25" s="88">
        <f t="shared" si="3"/>
        <v>28.282</v>
      </c>
      <c r="T25" s="88">
        <f t="shared" si="3"/>
        <v>17.193999999999999</v>
      </c>
      <c r="U25" s="88">
        <f t="shared" si="3"/>
        <v>21.254999999999995</v>
      </c>
      <c r="V25" s="88">
        <f t="shared" si="3"/>
        <v>24.244</v>
      </c>
      <c r="W25" s="88">
        <f t="shared" si="3"/>
        <v>22.51</v>
      </c>
      <c r="X25" s="88">
        <f t="shared" si="3"/>
        <v>19.429000000000002</v>
      </c>
      <c r="Y25" s="88">
        <f t="shared" si="3"/>
        <v>40.605000000000004</v>
      </c>
      <c r="Z25" s="89">
        <f t="shared" si="3"/>
        <v>0</v>
      </c>
      <c r="AA25" s="90">
        <f t="shared" si="3"/>
        <v>964.2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8.5340000000000007</v>
      </c>
      <c r="C29" s="77">
        <v>79.06</v>
      </c>
      <c r="D29" s="77">
        <v>48.728000000000002</v>
      </c>
      <c r="E29" s="77">
        <v>48.325000000000003</v>
      </c>
      <c r="F29" s="77">
        <v>51.31</v>
      </c>
      <c r="G29" s="77">
        <v>45.360999999999997</v>
      </c>
      <c r="H29" s="77">
        <v>78.468999999999994</v>
      </c>
      <c r="I29" s="77">
        <v>50.332000000000001</v>
      </c>
      <c r="J29" s="77">
        <v>72.200999999999993</v>
      </c>
      <c r="K29" s="77">
        <v>32.073</v>
      </c>
      <c r="L29" s="77">
        <v>66.5</v>
      </c>
      <c r="M29" s="77">
        <v>57.481000000000002</v>
      </c>
      <c r="N29" s="77">
        <v>56.509</v>
      </c>
      <c r="O29" s="77">
        <v>53.381999999999998</v>
      </c>
      <c r="P29" s="77">
        <v>57.905999999999999</v>
      </c>
      <c r="Q29" s="77">
        <v>60.579000000000001</v>
      </c>
      <c r="R29" s="77">
        <v>52.225999999999999</v>
      </c>
      <c r="S29" s="77">
        <v>28.282</v>
      </c>
      <c r="T29" s="77">
        <v>17.193999999999999</v>
      </c>
      <c r="U29" s="77">
        <v>21.254999999999999</v>
      </c>
      <c r="V29" s="77">
        <v>24.244</v>
      </c>
      <c r="W29" s="77">
        <v>22.51</v>
      </c>
      <c r="X29" s="77">
        <v>19.428999999999998</v>
      </c>
      <c r="Y29" s="77">
        <v>40.604999999999997</v>
      </c>
      <c r="Z29" s="78"/>
      <c r="AA29" s="79">
        <f>SUM(B29:Z29)</f>
        <v>1092.4949999999999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8.5340000000000007</v>
      </c>
      <c r="C31" s="62">
        <f t="shared" si="4"/>
        <v>79.06</v>
      </c>
      <c r="D31" s="62">
        <f t="shared" si="4"/>
        <v>48.728000000000002</v>
      </c>
      <c r="E31" s="62">
        <f t="shared" si="4"/>
        <v>48.325000000000003</v>
      </c>
      <c r="F31" s="62">
        <f t="shared" si="4"/>
        <v>51.31</v>
      </c>
      <c r="G31" s="62">
        <f t="shared" si="4"/>
        <v>45.360999999999997</v>
      </c>
      <c r="H31" s="62">
        <f t="shared" si="4"/>
        <v>78.468999999999994</v>
      </c>
      <c r="I31" s="62">
        <f t="shared" si="4"/>
        <v>50.332000000000001</v>
      </c>
      <c r="J31" s="62">
        <f t="shared" si="4"/>
        <v>72.200999999999993</v>
      </c>
      <c r="K31" s="62">
        <f t="shared" si="4"/>
        <v>32.073</v>
      </c>
      <c r="L31" s="62">
        <f t="shared" si="4"/>
        <v>66.5</v>
      </c>
      <c r="M31" s="62">
        <f t="shared" si="4"/>
        <v>57.481000000000002</v>
      </c>
      <c r="N31" s="62">
        <f t="shared" si="4"/>
        <v>56.509</v>
      </c>
      <c r="O31" s="62">
        <f t="shared" si="4"/>
        <v>53.381999999999998</v>
      </c>
      <c r="P31" s="62">
        <f t="shared" si="4"/>
        <v>57.905999999999999</v>
      </c>
      <c r="Q31" s="62">
        <f t="shared" si="4"/>
        <v>60.579000000000001</v>
      </c>
      <c r="R31" s="62">
        <f t="shared" si="4"/>
        <v>52.225999999999999</v>
      </c>
      <c r="S31" s="62">
        <f t="shared" si="4"/>
        <v>28.282</v>
      </c>
      <c r="T31" s="62">
        <f t="shared" si="4"/>
        <v>17.193999999999999</v>
      </c>
      <c r="U31" s="62">
        <f t="shared" si="4"/>
        <v>21.254999999999999</v>
      </c>
      <c r="V31" s="62">
        <f t="shared" si="4"/>
        <v>24.244</v>
      </c>
      <c r="W31" s="62">
        <f t="shared" si="4"/>
        <v>22.51</v>
      </c>
      <c r="X31" s="62">
        <f t="shared" si="4"/>
        <v>19.428999999999998</v>
      </c>
      <c r="Y31" s="62">
        <f t="shared" si="4"/>
        <v>40.604999999999997</v>
      </c>
      <c r="Z31" s="63">
        <f t="shared" si="4"/>
        <v>0</v>
      </c>
      <c r="AA31" s="64">
        <f t="shared" si="4"/>
        <v>1092.4949999999999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8.5339999999999989</v>
      </c>
      <c r="C51" s="88">
        <f t="shared" si="10"/>
        <v>79.06</v>
      </c>
      <c r="D51" s="88">
        <f t="shared" si="10"/>
        <v>48.727999999999994</v>
      </c>
      <c r="E51" s="88">
        <f t="shared" si="10"/>
        <v>48.324999999999996</v>
      </c>
      <c r="F51" s="88">
        <f t="shared" si="10"/>
        <v>51.310000000000009</v>
      </c>
      <c r="G51" s="88">
        <f t="shared" si="10"/>
        <v>45.361000000000004</v>
      </c>
      <c r="H51" s="88">
        <f t="shared" si="10"/>
        <v>78.468999999999994</v>
      </c>
      <c r="I51" s="88">
        <f t="shared" si="10"/>
        <v>50.332000000000001</v>
      </c>
      <c r="J51" s="88">
        <f t="shared" si="10"/>
        <v>72.201000000000008</v>
      </c>
      <c r="K51" s="88">
        <f t="shared" si="10"/>
        <v>32.073</v>
      </c>
      <c r="L51" s="88">
        <f t="shared" si="10"/>
        <v>66.5</v>
      </c>
      <c r="M51" s="88">
        <f t="shared" si="10"/>
        <v>57.481000000000002</v>
      </c>
      <c r="N51" s="88">
        <f t="shared" si="10"/>
        <v>56.509</v>
      </c>
      <c r="O51" s="88">
        <f t="shared" si="10"/>
        <v>53.381999999999998</v>
      </c>
      <c r="P51" s="88">
        <f t="shared" si="10"/>
        <v>57.905999999999999</v>
      </c>
      <c r="Q51" s="88">
        <f t="shared" si="10"/>
        <v>60.579000000000008</v>
      </c>
      <c r="R51" s="88">
        <f t="shared" si="10"/>
        <v>52.225999999999999</v>
      </c>
      <c r="S51" s="88">
        <f t="shared" si="10"/>
        <v>28.282</v>
      </c>
      <c r="T51" s="88">
        <f t="shared" si="10"/>
        <v>17.193999999999999</v>
      </c>
      <c r="U51" s="88">
        <f t="shared" si="10"/>
        <v>21.254999999999995</v>
      </c>
      <c r="V51" s="88">
        <f t="shared" si="10"/>
        <v>24.244</v>
      </c>
      <c r="W51" s="88">
        <f t="shared" si="10"/>
        <v>22.51</v>
      </c>
      <c r="X51" s="88">
        <f t="shared" si="10"/>
        <v>19.429000000000002</v>
      </c>
      <c r="Y51" s="88">
        <f t="shared" si="10"/>
        <v>40.605000000000004</v>
      </c>
      <c r="Z51" s="89">
        <f t="shared" si="10"/>
        <v>0</v>
      </c>
      <c r="AA51" s="104">
        <f>SUM(B51:Z51)</f>
        <v>1092.4950000000001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105.29</v>
      </c>
      <c r="C7" s="117">
        <v>83</v>
      </c>
      <c r="D7" s="117">
        <v>80.84</v>
      </c>
      <c r="E7" s="117">
        <v>80.56</v>
      </c>
      <c r="F7" s="117">
        <v>80.319999999999993</v>
      </c>
      <c r="G7" s="117">
        <v>67.569999999999993</v>
      </c>
      <c r="H7" s="117">
        <v>80.98</v>
      </c>
      <c r="I7" s="117">
        <v>105</v>
      </c>
      <c r="J7" s="117">
        <v>96.41</v>
      </c>
      <c r="K7" s="117">
        <v>94.23</v>
      </c>
      <c r="L7" s="117">
        <v>98.79</v>
      </c>
      <c r="M7" s="117">
        <v>91.3</v>
      </c>
      <c r="N7" s="117">
        <v>91.29</v>
      </c>
      <c r="O7" s="117">
        <v>91.29</v>
      </c>
      <c r="P7" s="117">
        <v>91.26</v>
      </c>
      <c r="Q7" s="117">
        <v>91.26</v>
      </c>
      <c r="R7" s="117">
        <v>91.29</v>
      </c>
      <c r="S7" s="117">
        <v>101</v>
      </c>
      <c r="T7" s="117">
        <v>113.98</v>
      </c>
      <c r="U7" s="117">
        <v>151.36000000000001</v>
      </c>
      <c r="V7" s="117">
        <v>161.19999999999999</v>
      </c>
      <c r="W7" s="117">
        <v>151.21</v>
      </c>
      <c r="X7" s="117">
        <v>121.78</v>
      </c>
      <c r="Y7" s="117">
        <v>126.08</v>
      </c>
      <c r="Z7" s="118"/>
      <c r="AA7" s="119">
        <f>IF(SUM(B7:Z7)&lt;&gt;0,AVERAGEIF(B7:Z7,"&lt;&gt;"""),"")</f>
        <v>101.97041666666667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2023-06-27T13:23:42Z</dcterms:created>
  <dcterms:modified xsi:type="dcterms:W3CDTF">2023-06-27T13:23:43Z</dcterms:modified>
</cp:coreProperties>
</file>