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<sst xmlns="http://schemas.openxmlformats.org/spreadsheetml/2006/main" count="117" uniqueCount="53">
  <si>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26/06/2023 16:16:47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</si>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</sst>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79.683999999999997</c:v>
                </c:pt>
                <c:pt idx="20">
                  <c:v>171.946</c:v>
                </c:pt>
                <c:pt idx="21">
                  <c:v>179.90700000000001</c:v>
                </c:pt>
                <c:pt idx="22">
                  <c:v>152.85499999999999</c:v>
                </c:pt>
                <c:pt idx="23">
                  <c:v>146.48099999999999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48-46DD-9079-E9C64F266BD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48-46DD-9079-E9C64F266BD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548-46DD-9079-E9C64F266BD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48-46DD-9079-E9C64F266BD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45.335999999999999</c:v>
                </c:pt>
                <c:pt idx="1">
                  <c:v>7.35</c:v>
                </c:pt>
                <c:pt idx="2">
                  <c:v>7.7279999999999998</c:v>
                </c:pt>
                <c:pt idx="3">
                  <c:v>8.44</c:v>
                </c:pt>
                <c:pt idx="4">
                  <c:v>7.9039999999999999</c:v>
                </c:pt>
                <c:pt idx="5">
                  <c:v>23.089000000000006</c:v>
                </c:pt>
                <c:pt idx="6">
                  <c:v>15.940000000000003</c:v>
                </c:pt>
                <c:pt idx="7">
                  <c:v>8.0850000000000009</c:v>
                </c:pt>
                <c:pt idx="8">
                  <c:v>2.9340000000000002</c:v>
                </c:pt>
                <c:pt idx="9">
                  <c:v>16.817999999999998</c:v>
                </c:pt>
                <c:pt idx="10">
                  <c:v>21.968</c:v>
                </c:pt>
                <c:pt idx="11">
                  <c:v>20.331</c:v>
                </c:pt>
                <c:pt idx="12">
                  <c:v>12.529</c:v>
                </c:pt>
                <c:pt idx="13">
                  <c:v>31.889000000000003</c:v>
                </c:pt>
                <c:pt idx="14">
                  <c:v>9.923</c:v>
                </c:pt>
                <c:pt idx="15">
                  <c:v>6.8900000000000006</c:v>
                </c:pt>
                <c:pt idx="16">
                  <c:v>2.823</c:v>
                </c:pt>
                <c:pt idx="17">
                  <c:v>1.7019999999999997</c:v>
                </c:pt>
                <c:pt idx="18">
                  <c:v>1.504</c:v>
                </c:pt>
                <c:pt idx="19">
                  <c:v>1.5769999999999997</c:v>
                </c:pt>
                <c:pt idx="20">
                  <c:v>0.4</c:v>
                </c:pt>
                <c:pt idx="21">
                  <c:v>2.4</c:v>
                </c:pt>
                <c:pt idx="22">
                  <c:v>4.4000000000000004</c:v>
                </c:pt>
                <c:pt idx="23">
                  <c:v>13.423999999999999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48-46DD-9079-E9C64F266BD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48-46DD-9079-E9C64F266BD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48-46DD-9079-E9C64F266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47.335999999999999</c:v>
                </c:pt>
                <c:pt idx="1">
                  <c:v>9.35</c:v>
                </c:pt>
                <c:pt idx="2">
                  <c:v>8.727999999999998</c:v>
                </c:pt>
                <c:pt idx="3">
                  <c:v>9.44</c:v>
                </c:pt>
                <c:pt idx="4">
                  <c:v>8.9039999999999999</c:v>
                </c:pt>
                <c:pt idx="5">
                  <c:v>24.089000000000002</c:v>
                </c:pt>
                <c:pt idx="6">
                  <c:v>112.256</c:v>
                </c:pt>
                <c:pt idx="7">
                  <c:v>57.813000000000002</c:v>
                </c:pt>
                <c:pt idx="8">
                  <c:v>37.603000000000002</c:v>
                </c:pt>
                <c:pt idx="9">
                  <c:v>28.817999999999998</c:v>
                </c:pt>
                <c:pt idx="10">
                  <c:v>30.968000000000004</c:v>
                </c:pt>
                <c:pt idx="11">
                  <c:v>24.330999999999996</c:v>
                </c:pt>
                <c:pt idx="12">
                  <c:v>17.510999999999999</c:v>
                </c:pt>
                <c:pt idx="13">
                  <c:v>39.863</c:v>
                </c:pt>
                <c:pt idx="14">
                  <c:v>22.627000000000002</c:v>
                </c:pt>
                <c:pt idx="15">
                  <c:v>108.77600000000001</c:v>
                </c:pt>
                <c:pt idx="16">
                  <c:v>33.204000000000001</c:v>
                </c:pt>
                <c:pt idx="17">
                  <c:v>19.245999999999999</c:v>
                </c:pt>
                <c:pt idx="18">
                  <c:v>6.9480000000000004</c:v>
                </c:pt>
                <c:pt idx="19">
                  <c:v>11.634</c:v>
                </c:pt>
                <c:pt idx="20">
                  <c:v>172.34599999999995</c:v>
                </c:pt>
                <c:pt idx="21">
                  <c:v>182.34399999999997</c:v>
                </c:pt>
                <c:pt idx="22">
                  <c:v>157.40199999999996</c:v>
                </c:pt>
                <c:pt idx="23">
                  <c:v>160.13600000000005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548-46DD-9079-E9C64F266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</c:v>
                </c:pt>
                <c:pt idx="1">
                  <c:v>75.290000000000006</c:v>
                </c:pt>
                <c:pt idx="2">
                  <c:v>75.28</c:v>
                </c:pt>
                <c:pt idx="3">
                  <c:v>67.239999999999995</c:v>
                </c:pt>
                <c:pt idx="4">
                  <c:v>72.3</c:v>
                </c:pt>
                <c:pt idx="5">
                  <c:v>91.25</c:v>
                </c:pt>
                <c:pt idx="6">
                  <c:v>126.82</c:v>
                </c:pt>
                <c:pt idx="7">
                  <c:v>143</c:v>
                </c:pt>
                <c:pt idx="8">
                  <c:v>122.2</c:v>
                </c:pt>
                <c:pt idx="9">
                  <c:v>85</c:v>
                </c:pt>
                <c:pt idx="10">
                  <c:v>89.16</c:v>
                </c:pt>
                <c:pt idx="11">
                  <c:v>70.45</c:v>
                </c:pt>
                <c:pt idx="12">
                  <c:v>84</c:v>
                </c:pt>
                <c:pt idx="13">
                  <c:v>85</c:v>
                </c:pt>
                <c:pt idx="14">
                  <c:v>68.52</c:v>
                </c:pt>
                <c:pt idx="15">
                  <c:v>81.900000000000006</c:v>
                </c:pt>
                <c:pt idx="16">
                  <c:v>97.96</c:v>
                </c:pt>
                <c:pt idx="17">
                  <c:v>106.04</c:v>
                </c:pt>
                <c:pt idx="18">
                  <c:v>127.1</c:v>
                </c:pt>
                <c:pt idx="19">
                  <c:v>151</c:v>
                </c:pt>
                <c:pt idx="20">
                  <c:v>145.78</c:v>
                </c:pt>
                <c:pt idx="21">
                  <c:v>139.68</c:v>
                </c:pt>
                <c:pt idx="22">
                  <c:v>134.28</c:v>
                </c:pt>
                <c:pt idx="23">
                  <c:v>131.58000000000001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548-46DD-9079-E9C64F266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47.335999999999999</v>
      </c>
      <c r="C4" s="18">
        <v>9.35</v>
      </c>
      <c r="D4" s="18">
        <v>8.7279999999999998</v>
      </c>
      <c r="E4" s="18">
        <v>9.44</v>
      </c>
      <c r="F4" s="18">
        <v>8.9039999999999999</v>
      </c>
      <c r="G4" s="18">
        <v>24.089000000000006</v>
      </c>
      <c r="H4" s="18">
        <v>112.256</v>
      </c>
      <c r="I4" s="18">
        <v>57.813000000000002</v>
      </c>
      <c r="J4" s="18">
        <v>37.603000000000002</v>
      </c>
      <c r="K4" s="18">
        <v>28.817999999999998</v>
      </c>
      <c r="L4" s="18">
        <v>30.968</v>
      </c>
      <c r="M4" s="18">
        <v>24.331</v>
      </c>
      <c r="N4" s="18">
        <v>17.510999999999999</v>
      </c>
      <c r="O4" s="18">
        <v>39.863</v>
      </c>
      <c r="P4" s="18">
        <v>22.626999999999999</v>
      </c>
      <c r="Q4" s="18">
        <v>108.776</v>
      </c>
      <c r="R4" s="18">
        <v>33.204000000000001</v>
      </c>
      <c r="S4" s="18">
        <v>19.246000000000006</v>
      </c>
      <c r="T4" s="18">
        <v>6.9479999999999995</v>
      </c>
      <c r="U4" s="18">
        <v>11.634000000000002</v>
      </c>
      <c r="V4" s="18">
        <v>172.346</v>
      </c>
      <c r="W4" s="18">
        <v>182.34400000000002</v>
      </c>
      <c r="X4" s="18">
        <v>157.40199999999999</v>
      </c>
      <c r="Y4" s="18">
        <v>160.136</v>
      </c>
      <c r="Z4" s="19"/>
      <c r="AA4" s="20">
        <f>SUM(B4:Z4)</f>
        <v>1331.673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</v>
      </c>
      <c r="C7" s="28">
        <v>75.290000000000006</v>
      </c>
      <c r="D7" s="28">
        <v>75.28</v>
      </c>
      <c r="E7" s="28">
        <v>67.239999999999995</v>
      </c>
      <c r="F7" s="28">
        <v>72.3</v>
      </c>
      <c r="G7" s="28">
        <v>91.25</v>
      </c>
      <c r="H7" s="28">
        <v>126.82</v>
      </c>
      <c r="I7" s="28">
        <v>143</v>
      </c>
      <c r="J7" s="28">
        <v>122.2</v>
      </c>
      <c r="K7" s="28">
        <v>85</v>
      </c>
      <c r="L7" s="28">
        <v>89.16</v>
      </c>
      <c r="M7" s="28">
        <v>70.45</v>
      </c>
      <c r="N7" s="28">
        <v>84</v>
      </c>
      <c r="O7" s="28">
        <v>85</v>
      </c>
      <c r="P7" s="28">
        <v>68.52</v>
      </c>
      <c r="Q7" s="28">
        <v>81.900000000000006</v>
      </c>
      <c r="R7" s="28">
        <v>97.96</v>
      </c>
      <c r="S7" s="28">
        <v>106.04</v>
      </c>
      <c r="T7" s="28">
        <v>127.1</v>
      </c>
      <c r="U7" s="28">
        <v>151</v>
      </c>
      <c r="V7" s="28">
        <v>145.78</v>
      </c>
      <c r="W7" s="28">
        <v>139.68</v>
      </c>
      <c r="X7" s="28">
        <v>134.28</v>
      </c>
      <c r="Y7" s="28">
        <v>131.58000000000001</v>
      </c>
      <c r="Z7" s="29"/>
      <c r="AA7" s="30">
        <f>IF(SUM(B7:Z7)&lt;&gt;0,AVERAGEIF(B7:Z7,"&lt;&gt;"""),"")</f>
        <v>102.47208333333334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79.683999999999997</v>
      </c>
      <c r="R10" s="42"/>
      <c r="S10" s="42"/>
      <c r="T10" s="42"/>
      <c r="U10" s="42"/>
      <c r="V10" s="42">
        <v>171.946</v>
      </c>
      <c r="W10" s="42">
        <v>179.90700000000001</v>
      </c>
      <c r="X10" s="42">
        <v>152.85499999999999</v>
      </c>
      <c r="Y10" s="42">
        <v>146.48099999999999</v>
      </c>
      <c r="Z10" s="43"/>
      <c r="AA10" s="44">
        <f t="shared" ref="AA10:AA15" si="0">SUM(B10:Z10)</f>
        <v>730.87300000000005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45.335999999999999</v>
      </c>
      <c r="C14" s="57">
        <v>7.35</v>
      </c>
      <c r="D14" s="57">
        <v>7.7279999999999998</v>
      </c>
      <c r="E14" s="57">
        <v>8.44</v>
      </c>
      <c r="F14" s="57">
        <v>7.9039999999999999</v>
      </c>
      <c r="G14" s="57">
        <v>23.089000000000006</v>
      </c>
      <c r="H14" s="57">
        <v>15.940000000000003</v>
      </c>
      <c r="I14" s="57">
        <v>8.0850000000000009</v>
      </c>
      <c r="J14" s="57">
        <v>2.9340000000000002</v>
      </c>
      <c r="K14" s="57">
        <v>16.817999999999998</v>
      </c>
      <c r="L14" s="57">
        <v>21.968</v>
      </c>
      <c r="M14" s="57">
        <v>20.331</v>
      </c>
      <c r="N14" s="57">
        <v>12.529</v>
      </c>
      <c r="O14" s="57">
        <v>31.889000000000003</v>
      </c>
      <c r="P14" s="57">
        <v>9.923</v>
      </c>
      <c r="Q14" s="57">
        <v>6.8900000000000006</v>
      </c>
      <c r="R14" s="57">
        <v>2.823</v>
      </c>
      <c r="S14" s="57">
        <v>1.7019999999999997</v>
      </c>
      <c r="T14" s="57">
        <v>1.504</v>
      </c>
      <c r="U14" s="57">
        <v>1.5769999999999997</v>
      </c>
      <c r="V14" s="57">
        <v>0.4</v>
      </c>
      <c r="W14" s="57">
        <v>2.4</v>
      </c>
      <c r="X14" s="57">
        <v>4.4000000000000004</v>
      </c>
      <c r="Y14" s="57">
        <v>13.423999999999999</v>
      </c>
      <c r="Z14" s="58"/>
      <c r="AA14" s="59">
        <f t="shared" si="0"/>
        <v>275.38399999999996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45.335999999999999</v>
      </c>
      <c r="C16" s="62">
        <f t="shared" ref="C16:Z16" si="1">IF(LEN(C$2)&gt;0,SUM(C10:C15),"")</f>
        <v>7.35</v>
      </c>
      <c r="D16" s="62">
        <f t="shared" si="1"/>
        <v>7.7279999999999998</v>
      </c>
      <c r="E16" s="62">
        <f t="shared" si="1"/>
        <v>8.44</v>
      </c>
      <c r="F16" s="62">
        <f t="shared" si="1"/>
        <v>7.9039999999999999</v>
      </c>
      <c r="G16" s="62">
        <f t="shared" si="1"/>
        <v>23.089000000000006</v>
      </c>
      <c r="H16" s="62">
        <f t="shared" si="1"/>
        <v>15.940000000000003</v>
      </c>
      <c r="I16" s="62">
        <f t="shared" si="1"/>
        <v>8.0850000000000009</v>
      </c>
      <c r="J16" s="62">
        <f t="shared" si="1"/>
        <v>2.9340000000000002</v>
      </c>
      <c r="K16" s="62">
        <f t="shared" si="1"/>
        <v>16.817999999999998</v>
      </c>
      <c r="L16" s="62">
        <f t="shared" si="1"/>
        <v>21.968</v>
      </c>
      <c r="M16" s="62">
        <f t="shared" si="1"/>
        <v>20.331</v>
      </c>
      <c r="N16" s="62">
        <f t="shared" si="1"/>
        <v>12.529</v>
      </c>
      <c r="O16" s="62">
        <f t="shared" si="1"/>
        <v>31.889000000000003</v>
      </c>
      <c r="P16" s="62">
        <f t="shared" si="1"/>
        <v>9.923</v>
      </c>
      <c r="Q16" s="62">
        <f t="shared" si="1"/>
        <v>86.573999999999998</v>
      </c>
      <c r="R16" s="62">
        <f t="shared" si="1"/>
        <v>2.823</v>
      </c>
      <c r="S16" s="62">
        <f t="shared" si="1"/>
        <v>1.7019999999999997</v>
      </c>
      <c r="T16" s="62">
        <f t="shared" si="1"/>
        <v>1.504</v>
      </c>
      <c r="U16" s="62">
        <f t="shared" si="1"/>
        <v>1.5769999999999997</v>
      </c>
      <c r="V16" s="62">
        <f t="shared" si="1"/>
        <v>172.346</v>
      </c>
      <c r="W16" s="62">
        <f t="shared" si="1"/>
        <v>182.30700000000002</v>
      </c>
      <c r="X16" s="62">
        <f t="shared" si="1"/>
        <v>157.255</v>
      </c>
      <c r="Y16" s="62">
        <f t="shared" si="1"/>
        <v>159.905</v>
      </c>
      <c r="Z16" s="63" t="str">
        <f t="shared" si="1"/>
        <v/>
      </c>
      <c r="AA16" s="64">
        <f>SUM(AA10:AA15)</f>
        <v>1006.2570000000001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78</v>
      </c>
      <c r="I19" s="72">
        <v>3</v>
      </c>
      <c r="J19" s="72"/>
      <c r="K19" s="72">
        <v>3</v>
      </c>
      <c r="L19" s="72"/>
      <c r="M19" s="72">
        <v>3</v>
      </c>
      <c r="N19" s="72">
        <v>3</v>
      </c>
      <c r="O19" s="72">
        <v>3</v>
      </c>
      <c r="P19" s="72">
        <v>3</v>
      </c>
      <c r="Q19" s="72">
        <v>3</v>
      </c>
      <c r="R19" s="72">
        <v>3</v>
      </c>
      <c r="S19" s="72">
        <v>3</v>
      </c>
      <c r="T19" s="72">
        <v>3</v>
      </c>
      <c r="U19" s="72"/>
      <c r="V19" s="72"/>
      <c r="W19" s="72"/>
      <c r="X19" s="72"/>
      <c r="Y19" s="72"/>
      <c r="Z19" s="73"/>
      <c r="AA19" s="74">
        <f t="shared" ref="AA19:AA24" si="2">SUM(B19:Z19)</f>
        <v>108</v>
      </c>
    </row>
    <row r="20" spans="1:27" ht="24.95" customHeight="1" x14ac:dyDescent="0.2">
      <c r="A20" s="75" t="s">
        <v>15</v>
      </c>
      <c r="B20" s="76">
        <v>1</v>
      </c>
      <c r="C20" s="77">
        <v>1</v>
      </c>
      <c r="D20" s="77"/>
      <c r="E20" s="77"/>
      <c r="F20" s="77"/>
      <c r="G20" s="77"/>
      <c r="H20" s="77">
        <v>15.522</v>
      </c>
      <c r="I20" s="77">
        <v>31.041999999999998</v>
      </c>
      <c r="J20" s="77">
        <v>10.006</v>
      </c>
      <c r="K20" s="77"/>
      <c r="L20" s="77"/>
      <c r="M20" s="77"/>
      <c r="N20" s="77"/>
      <c r="O20" s="77"/>
      <c r="P20" s="77">
        <v>1</v>
      </c>
      <c r="Q20" s="77"/>
      <c r="R20" s="77">
        <v>0.84900000000000009</v>
      </c>
      <c r="S20" s="77">
        <v>0.80200000000000005</v>
      </c>
      <c r="T20" s="77">
        <v>1.879</v>
      </c>
      <c r="U20" s="77"/>
      <c r="V20" s="77"/>
      <c r="W20" s="77">
        <v>3.6999999999999998E-2</v>
      </c>
      <c r="X20" s="77">
        <v>0.12</v>
      </c>
      <c r="Y20" s="77">
        <v>0.11700000000000001</v>
      </c>
      <c r="Z20" s="78"/>
      <c r="AA20" s="79">
        <f t="shared" si="2"/>
        <v>63.373999999999981</v>
      </c>
    </row>
    <row r="21" spans="1:27" ht="24.95" customHeight="1" x14ac:dyDescent="0.2">
      <c r="A21" s="75" t="s">
        <v>16</v>
      </c>
      <c r="B21" s="80">
        <v>1</v>
      </c>
      <c r="C21" s="81">
        <v>1</v>
      </c>
      <c r="D21" s="81">
        <v>1</v>
      </c>
      <c r="E21" s="81">
        <v>1</v>
      </c>
      <c r="F21" s="81">
        <v>1</v>
      </c>
      <c r="G21" s="81">
        <v>1</v>
      </c>
      <c r="H21" s="81">
        <v>2.794</v>
      </c>
      <c r="I21" s="81">
        <v>15.686</v>
      </c>
      <c r="J21" s="81">
        <v>24.663</v>
      </c>
      <c r="K21" s="81">
        <v>9</v>
      </c>
      <c r="L21" s="81">
        <v>9</v>
      </c>
      <c r="M21" s="81">
        <v>1</v>
      </c>
      <c r="N21" s="81">
        <v>1.982</v>
      </c>
      <c r="O21" s="81">
        <v>4.9740000000000002</v>
      </c>
      <c r="P21" s="81">
        <v>8.7040000000000006</v>
      </c>
      <c r="Q21" s="81">
        <v>19.202000000000002</v>
      </c>
      <c r="R21" s="81">
        <v>26.532</v>
      </c>
      <c r="S21" s="81">
        <v>13.741999999999999</v>
      </c>
      <c r="T21" s="81">
        <v>0.56499999999999995</v>
      </c>
      <c r="U21" s="81">
        <v>10.057</v>
      </c>
      <c r="V21" s="81"/>
      <c r="W21" s="81"/>
      <c r="X21" s="81">
        <v>2.7E-2</v>
      </c>
      <c r="Y21" s="81">
        <v>0.114</v>
      </c>
      <c r="Z21" s="78"/>
      <c r="AA21" s="79">
        <f t="shared" si="2"/>
        <v>154.04199999999997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</v>
      </c>
      <c r="C25" s="88">
        <f t="shared" ref="C25:Z25" si="3">IF(LEN(C$2)&gt;0,SUM(C19:C24),"")</f>
        <v>2</v>
      </c>
      <c r="D25" s="88">
        <f t="shared" si="3"/>
        <v>1</v>
      </c>
      <c r="E25" s="88">
        <f t="shared" si="3"/>
        <v>1</v>
      </c>
      <c r="F25" s="88">
        <f t="shared" si="3"/>
        <v>1</v>
      </c>
      <c r="G25" s="88">
        <f t="shared" si="3"/>
        <v>1</v>
      </c>
      <c r="H25" s="88">
        <f t="shared" si="3"/>
        <v>96.316000000000003</v>
      </c>
      <c r="I25" s="88">
        <f t="shared" si="3"/>
        <v>49.728000000000002</v>
      </c>
      <c r="J25" s="88">
        <f t="shared" si="3"/>
        <v>34.668999999999997</v>
      </c>
      <c r="K25" s="88">
        <f t="shared" si="3"/>
        <v>12</v>
      </c>
      <c r="L25" s="88">
        <f t="shared" si="3"/>
        <v>9</v>
      </c>
      <c r="M25" s="88">
        <f t="shared" si="3"/>
        <v>4</v>
      </c>
      <c r="N25" s="88">
        <f t="shared" si="3"/>
        <v>4.9820000000000002</v>
      </c>
      <c r="O25" s="88">
        <f t="shared" si="3"/>
        <v>7.9740000000000002</v>
      </c>
      <c r="P25" s="88">
        <f t="shared" si="3"/>
        <v>12.704000000000001</v>
      </c>
      <c r="Q25" s="88">
        <f t="shared" si="3"/>
        <v>22.202000000000002</v>
      </c>
      <c r="R25" s="88">
        <f t="shared" si="3"/>
        <v>30.381</v>
      </c>
      <c r="S25" s="88">
        <f t="shared" si="3"/>
        <v>17.544</v>
      </c>
      <c r="T25" s="88">
        <f t="shared" si="3"/>
        <v>5.4439999999999991</v>
      </c>
      <c r="U25" s="88">
        <f t="shared" si="3"/>
        <v>10.057</v>
      </c>
      <c r="V25" s="88">
        <f t="shared" si="3"/>
        <v>0</v>
      </c>
      <c r="W25" s="88">
        <f t="shared" si="3"/>
        <v>3.6999999999999998E-2</v>
      </c>
      <c r="X25" s="88">
        <f t="shared" si="3"/>
        <v>0.14699999999999999</v>
      </c>
      <c r="Y25" s="88">
        <f t="shared" si="3"/>
        <v>0.23100000000000001</v>
      </c>
      <c r="Z25" s="89" t="str">
        <f t="shared" si="3"/>
        <v/>
      </c>
      <c r="AA25" s="90">
        <f>SUM(AA19:AA24)</f>
        <v>325.41599999999994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47.335999999999999</v>
      </c>
      <c r="C29" s="77">
        <v>9.35</v>
      </c>
      <c r="D29" s="77">
        <v>8.7279999999999998</v>
      </c>
      <c r="E29" s="77">
        <v>9.44</v>
      </c>
      <c r="F29" s="77">
        <v>8.9039999999999999</v>
      </c>
      <c r="G29" s="77">
        <v>24.088999999999999</v>
      </c>
      <c r="H29" s="77">
        <v>112.256</v>
      </c>
      <c r="I29" s="77">
        <v>57.813000000000002</v>
      </c>
      <c r="J29" s="77">
        <v>37.603000000000002</v>
      </c>
      <c r="K29" s="77">
        <v>28.818000000000001</v>
      </c>
      <c r="L29" s="77">
        <v>30.968</v>
      </c>
      <c r="M29" s="77">
        <v>24.331</v>
      </c>
      <c r="N29" s="77">
        <v>17.510999999999999</v>
      </c>
      <c r="O29" s="77">
        <v>39.863</v>
      </c>
      <c r="P29" s="77">
        <v>22.626999999999999</v>
      </c>
      <c r="Q29" s="77">
        <v>108.776</v>
      </c>
      <c r="R29" s="77">
        <v>33.204000000000001</v>
      </c>
      <c r="S29" s="77">
        <v>19.245999999999999</v>
      </c>
      <c r="T29" s="77">
        <v>6.9480000000000004</v>
      </c>
      <c r="U29" s="77">
        <v>11.634</v>
      </c>
      <c r="V29" s="77">
        <v>172.346</v>
      </c>
      <c r="W29" s="77">
        <v>182.34399999999999</v>
      </c>
      <c r="X29" s="77">
        <v>157.40199999999999</v>
      </c>
      <c r="Y29" s="77">
        <v>160.136</v>
      </c>
      <c r="Z29" s="78"/>
      <c r="AA29" s="79">
        <f>SUM(B29:Z29)</f>
        <v>1331.673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47.335999999999999</v>
      </c>
      <c r="C31" s="62">
        <f t="shared" ref="C31:Z31" si="4">IF(LEN(C$2)&gt;0,SUM(C28:C30),"")</f>
        <v>9.35</v>
      </c>
      <c r="D31" s="62">
        <f t="shared" si="4"/>
        <v>8.7279999999999998</v>
      </c>
      <c r="E31" s="62">
        <f t="shared" si="4"/>
        <v>9.44</v>
      </c>
      <c r="F31" s="62">
        <f t="shared" si="4"/>
        <v>8.9039999999999999</v>
      </c>
      <c r="G31" s="62">
        <f t="shared" si="4"/>
        <v>24.088999999999999</v>
      </c>
      <c r="H31" s="62">
        <f t="shared" si="4"/>
        <v>112.256</v>
      </c>
      <c r="I31" s="62">
        <f t="shared" si="4"/>
        <v>57.813000000000002</v>
      </c>
      <c r="J31" s="62">
        <f t="shared" si="4"/>
        <v>37.603000000000002</v>
      </c>
      <c r="K31" s="62">
        <f t="shared" si="4"/>
        <v>28.818000000000001</v>
      </c>
      <c r="L31" s="62">
        <f t="shared" si="4"/>
        <v>30.968</v>
      </c>
      <c r="M31" s="62">
        <f t="shared" si="4"/>
        <v>24.331</v>
      </c>
      <c r="N31" s="62">
        <f t="shared" si="4"/>
        <v>17.510999999999999</v>
      </c>
      <c r="O31" s="62">
        <f t="shared" si="4"/>
        <v>39.863</v>
      </c>
      <c r="P31" s="62">
        <f t="shared" si="4"/>
        <v>22.626999999999999</v>
      </c>
      <c r="Q31" s="62">
        <f t="shared" si="4"/>
        <v>108.776</v>
      </c>
      <c r="R31" s="62">
        <f t="shared" si="4"/>
        <v>33.204000000000001</v>
      </c>
      <c r="S31" s="62">
        <f t="shared" si="4"/>
        <v>19.245999999999999</v>
      </c>
      <c r="T31" s="62">
        <f t="shared" si="4"/>
        <v>6.9480000000000004</v>
      </c>
      <c r="U31" s="62">
        <f t="shared" si="4"/>
        <v>11.634</v>
      </c>
      <c r="V31" s="62">
        <f t="shared" si="4"/>
        <v>172.346</v>
      </c>
      <c r="W31" s="62">
        <f t="shared" si="4"/>
        <v>182.34399999999999</v>
      </c>
      <c r="X31" s="62">
        <f t="shared" si="4"/>
        <v>157.40199999999999</v>
      </c>
      <c r="Y31" s="62">
        <f t="shared" si="4"/>
        <v>160.136</v>
      </c>
      <c r="Z31" s="63" t="str">
        <f t="shared" si="4"/>
        <v/>
      </c>
      <c r="AA31" s="64">
        <f>SUM(AA28:AA30)</f>
        <v>1331.673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47.335999999999999</v>
      </c>
      <c r="C51" s="88">
        <f t="shared" si="10"/>
        <v>9.35</v>
      </c>
      <c r="D51" s="88">
        <f t="shared" si="10"/>
        <v>8.7279999999999998</v>
      </c>
      <c r="E51" s="88">
        <f t="shared" si="10"/>
        <v>9.44</v>
      </c>
      <c r="F51" s="88">
        <f t="shared" si="10"/>
        <v>8.9039999999999999</v>
      </c>
      <c r="G51" s="88">
        <f t="shared" si="10"/>
        <v>24.089000000000006</v>
      </c>
      <c r="H51" s="88">
        <f t="shared" si="10"/>
        <v>112.256</v>
      </c>
      <c r="I51" s="88">
        <f t="shared" si="10"/>
        <v>57.813000000000002</v>
      </c>
      <c r="J51" s="88">
        <f t="shared" si="10"/>
        <v>37.602999999999994</v>
      </c>
      <c r="K51" s="88">
        <f t="shared" si="10"/>
        <v>28.817999999999998</v>
      </c>
      <c r="L51" s="88">
        <f t="shared" si="10"/>
        <v>30.968</v>
      </c>
      <c r="M51" s="88">
        <f t="shared" si="10"/>
        <v>24.331</v>
      </c>
      <c r="N51" s="88">
        <f t="shared" si="10"/>
        <v>17.510999999999999</v>
      </c>
      <c r="O51" s="88">
        <f t="shared" si="10"/>
        <v>39.863</v>
      </c>
      <c r="P51" s="88">
        <f t="shared" si="10"/>
        <v>22.627000000000002</v>
      </c>
      <c r="Q51" s="88">
        <f t="shared" si="10"/>
        <v>108.776</v>
      </c>
      <c r="R51" s="88">
        <f t="shared" si="10"/>
        <v>33.204000000000001</v>
      </c>
      <c r="S51" s="88">
        <f t="shared" si="10"/>
        <v>19.245999999999999</v>
      </c>
      <c r="T51" s="88">
        <f t="shared" si="10"/>
        <v>6.9479999999999986</v>
      </c>
      <c r="U51" s="88">
        <f t="shared" si="10"/>
        <v>11.634</v>
      </c>
      <c r="V51" s="88">
        <f t="shared" si="10"/>
        <v>172.346</v>
      </c>
      <c r="W51" s="88">
        <f t="shared" si="10"/>
        <v>182.34400000000002</v>
      </c>
      <c r="X51" s="88">
        <f t="shared" si="10"/>
        <v>157.40199999999999</v>
      </c>
      <c r="Y51" s="88">
        <f t="shared" si="10"/>
        <v>160.136</v>
      </c>
      <c r="Z51" s="89" t="str">
        <f t="shared" si="10"/>
        <v/>
      </c>
      <c r="AA51" s="104">
        <f>SUM(B51:Z51)</f>
        <v>1331.673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47.335999999999999</v>
      </c>
      <c r="C4" s="18">
        <v>9.35</v>
      </c>
      <c r="D4" s="18">
        <v>8.727999999999998</v>
      </c>
      <c r="E4" s="18">
        <v>9.44</v>
      </c>
      <c r="F4" s="18">
        <v>8.9039999999999999</v>
      </c>
      <c r="G4" s="18">
        <v>24.089000000000002</v>
      </c>
      <c r="H4" s="18">
        <v>112.256</v>
      </c>
      <c r="I4" s="18">
        <v>57.813000000000002</v>
      </c>
      <c r="J4" s="18">
        <v>37.603000000000002</v>
      </c>
      <c r="K4" s="18">
        <v>28.817999999999998</v>
      </c>
      <c r="L4" s="18">
        <v>30.968000000000004</v>
      </c>
      <c r="M4" s="18">
        <v>24.330999999999996</v>
      </c>
      <c r="N4" s="18">
        <v>17.510999999999999</v>
      </c>
      <c r="O4" s="18">
        <v>39.863</v>
      </c>
      <c r="P4" s="18">
        <v>22.627000000000002</v>
      </c>
      <c r="Q4" s="18">
        <v>108.77600000000001</v>
      </c>
      <c r="R4" s="18">
        <v>33.204000000000001</v>
      </c>
      <c r="S4" s="18">
        <v>19.245999999999999</v>
      </c>
      <c r="T4" s="18">
        <v>6.9480000000000004</v>
      </c>
      <c r="U4" s="18">
        <v>11.634</v>
      </c>
      <c r="V4" s="18">
        <v>172.34599999999995</v>
      </c>
      <c r="W4" s="18">
        <v>182.34399999999997</v>
      </c>
      <c r="X4" s="18">
        <v>157.40199999999996</v>
      </c>
      <c r="Y4" s="18">
        <v>160.13600000000005</v>
      </c>
      <c r="Z4" s="19"/>
      <c r="AA4" s="20">
        <f>SUM(B4:Z4)</f>
        <v>1331.6729999999998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</v>
      </c>
      <c r="C7" s="28">
        <v>75.290000000000006</v>
      </c>
      <c r="D7" s="28">
        <v>75.28</v>
      </c>
      <c r="E7" s="28">
        <v>67.239999999999995</v>
      </c>
      <c r="F7" s="28">
        <v>72.3</v>
      </c>
      <c r="G7" s="28">
        <v>91.25</v>
      </c>
      <c r="H7" s="28">
        <v>126.82</v>
      </c>
      <c r="I7" s="28">
        <v>143</v>
      </c>
      <c r="J7" s="28">
        <v>122.2</v>
      </c>
      <c r="K7" s="28">
        <v>85</v>
      </c>
      <c r="L7" s="28">
        <v>89.16</v>
      </c>
      <c r="M7" s="28">
        <v>70.45</v>
      </c>
      <c r="N7" s="28">
        <v>84</v>
      </c>
      <c r="O7" s="28">
        <v>85</v>
      </c>
      <c r="P7" s="28">
        <v>68.52</v>
      </c>
      <c r="Q7" s="28">
        <v>81.900000000000006</v>
      </c>
      <c r="R7" s="28">
        <v>97.96</v>
      </c>
      <c r="S7" s="28">
        <v>106.04</v>
      </c>
      <c r="T7" s="28">
        <v>127.1</v>
      </c>
      <c r="U7" s="28">
        <v>151</v>
      </c>
      <c r="V7" s="28">
        <v>145.78</v>
      </c>
      <c r="W7" s="28">
        <v>139.68</v>
      </c>
      <c r="X7" s="28">
        <v>134.28</v>
      </c>
      <c r="Y7" s="28">
        <v>131.58000000000001</v>
      </c>
      <c r="Z7" s="29"/>
      <c r="AA7" s="30">
        <f>IF(SUM(B7:Z7)&lt;&gt;0,AVERAGEIF(B7:Z7,"&lt;&gt;"""),"")</f>
        <v>102.47208333333334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2.0550000000000002</v>
      </c>
      <c r="H10" s="42">
        <v>91.745000000000005</v>
      </c>
      <c r="I10" s="42">
        <v>31.658999999999999</v>
      </c>
      <c r="J10" s="42"/>
      <c r="K10" s="42"/>
      <c r="L10" s="42"/>
      <c r="M10" s="42"/>
      <c r="N10" s="42"/>
      <c r="O10" s="42"/>
      <c r="P10" s="42"/>
      <c r="Q10" s="42"/>
      <c r="R10" s="42">
        <v>29.916</v>
      </c>
      <c r="S10" s="42">
        <v>15.904</v>
      </c>
      <c r="T10" s="42">
        <v>3.621</v>
      </c>
      <c r="U10" s="42"/>
      <c r="V10" s="42"/>
      <c r="W10" s="42"/>
      <c r="X10" s="42"/>
      <c r="Y10" s="42"/>
      <c r="Z10" s="43"/>
      <c r="AA10" s="44">
        <f t="shared" ref="AA10:AA15" si="0">SUM(B10:Z10)</f>
        <v>174.9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0.47499999999999998</v>
      </c>
      <c r="L14" s="57"/>
      <c r="M14" s="57">
        <v>3.0110000000000001</v>
      </c>
      <c r="N14" s="57">
        <v>1</v>
      </c>
      <c r="O14" s="57">
        <v>12.175000000000001</v>
      </c>
      <c r="P14" s="57">
        <v>12.711</v>
      </c>
      <c r="Q14" s="57">
        <v>29.45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58.822000000000003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2.0550000000000002</v>
      </c>
      <c r="H16" s="62">
        <f t="shared" si="1"/>
        <v>91.745000000000005</v>
      </c>
      <c r="I16" s="62">
        <f t="shared" si="1"/>
        <v>31.658999999999999</v>
      </c>
      <c r="J16" s="62">
        <f t="shared" si="1"/>
        <v>0</v>
      </c>
      <c r="K16" s="62">
        <f t="shared" si="1"/>
        <v>0.47499999999999998</v>
      </c>
      <c r="L16" s="62">
        <f t="shared" si="1"/>
        <v>0</v>
      </c>
      <c r="M16" s="62">
        <f t="shared" si="1"/>
        <v>3.0110000000000001</v>
      </c>
      <c r="N16" s="62">
        <f t="shared" si="1"/>
        <v>1</v>
      </c>
      <c r="O16" s="62">
        <f t="shared" si="1"/>
        <v>12.175000000000001</v>
      </c>
      <c r="P16" s="62">
        <f t="shared" si="1"/>
        <v>12.711</v>
      </c>
      <c r="Q16" s="62">
        <f t="shared" si="1"/>
        <v>29.45</v>
      </c>
      <c r="R16" s="62">
        <f t="shared" si="1"/>
        <v>29.916</v>
      </c>
      <c r="S16" s="62">
        <f t="shared" si="1"/>
        <v>15.904</v>
      </c>
      <c r="T16" s="62">
        <f t="shared" si="1"/>
        <v>3.621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233.72200000000001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31.279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0.75</v>
      </c>
      <c r="R19" s="72"/>
      <c r="S19" s="72"/>
      <c r="T19" s="72"/>
      <c r="U19" s="72"/>
      <c r="V19" s="72">
        <v>1.5</v>
      </c>
      <c r="W19" s="72">
        <v>1.5</v>
      </c>
      <c r="X19" s="72">
        <v>1</v>
      </c>
      <c r="Y19" s="72">
        <v>1</v>
      </c>
      <c r="Z19" s="73"/>
      <c r="AA19" s="74">
        <f t="shared" ref="AA19:AA24" si="2">SUM(B19:Z19)</f>
        <v>37.028999999999996</v>
      </c>
    </row>
    <row r="20" spans="1:27" ht="24.95" customHeight="1" x14ac:dyDescent="0.2">
      <c r="A20" s="75" t="s">
        <v>15</v>
      </c>
      <c r="B20" s="76">
        <v>0.13300000000000001</v>
      </c>
      <c r="C20" s="77">
        <v>0.129</v>
      </c>
      <c r="D20" s="77">
        <v>0.125</v>
      </c>
      <c r="E20" s="77">
        <v>0.122</v>
      </c>
      <c r="F20" s="77">
        <v>0.127</v>
      </c>
      <c r="G20" s="77">
        <v>0.15</v>
      </c>
      <c r="H20" s="77">
        <v>0.188</v>
      </c>
      <c r="I20" s="77">
        <v>0.252</v>
      </c>
      <c r="J20" s="77">
        <v>0.29399999999999998</v>
      </c>
      <c r="K20" s="77">
        <v>0.30399999999999999</v>
      </c>
      <c r="L20" s="77">
        <v>0.307</v>
      </c>
      <c r="M20" s="77">
        <v>0.308</v>
      </c>
      <c r="N20" s="77">
        <v>3.9869999999999997</v>
      </c>
      <c r="O20" s="77">
        <v>9.1389999999999993</v>
      </c>
      <c r="P20" s="77">
        <v>0.78999999999999992</v>
      </c>
      <c r="Q20" s="77">
        <v>18.429000000000002</v>
      </c>
      <c r="R20" s="77">
        <v>0.155</v>
      </c>
      <c r="S20" s="77">
        <v>0.151</v>
      </c>
      <c r="T20" s="77">
        <v>0.13900000000000001</v>
      </c>
      <c r="U20" s="77">
        <v>0.13700000000000001</v>
      </c>
      <c r="V20" s="77">
        <v>85.826999999999998</v>
      </c>
      <c r="W20" s="77">
        <v>71.509999999999991</v>
      </c>
      <c r="X20" s="77">
        <v>54.723999999999997</v>
      </c>
      <c r="Y20" s="77">
        <v>58.632000000000005</v>
      </c>
      <c r="Z20" s="78"/>
      <c r="AA20" s="79">
        <f t="shared" si="2"/>
        <v>306.05899999999997</v>
      </c>
    </row>
    <row r="21" spans="1:27" ht="24.95" customHeight="1" x14ac:dyDescent="0.2">
      <c r="A21" s="75" t="s">
        <v>16</v>
      </c>
      <c r="B21" s="80">
        <v>15.923999999999999</v>
      </c>
      <c r="C21" s="81">
        <v>9.2210000000000001</v>
      </c>
      <c r="D21" s="81">
        <v>8.602999999999998</v>
      </c>
      <c r="E21" s="81">
        <v>9.3179999999999996</v>
      </c>
      <c r="F21" s="81">
        <v>8.777000000000001</v>
      </c>
      <c r="G21" s="81">
        <v>21.884</v>
      </c>
      <c r="H21" s="81">
        <v>20.323</v>
      </c>
      <c r="I21" s="81">
        <v>25.902000000000001</v>
      </c>
      <c r="J21" s="81">
        <v>37.308999999999997</v>
      </c>
      <c r="K21" s="81">
        <v>28.039000000000001</v>
      </c>
      <c r="L21" s="81">
        <v>30.661000000000001</v>
      </c>
      <c r="M21" s="81">
        <v>21.012</v>
      </c>
      <c r="N21" s="81">
        <v>12.523999999999999</v>
      </c>
      <c r="O21" s="81">
        <v>18.549000000000003</v>
      </c>
      <c r="P21" s="81">
        <v>9.1259999999999994</v>
      </c>
      <c r="Q21" s="81">
        <v>60.146999999999998</v>
      </c>
      <c r="R21" s="81">
        <v>3.133</v>
      </c>
      <c r="S21" s="81">
        <v>3.1909999999999998</v>
      </c>
      <c r="T21" s="81">
        <v>3.1880000000000002</v>
      </c>
      <c r="U21" s="81">
        <v>11.497</v>
      </c>
      <c r="V21" s="81">
        <v>85.019000000000005</v>
      </c>
      <c r="W21" s="81">
        <v>109.334</v>
      </c>
      <c r="X21" s="81">
        <v>101.678</v>
      </c>
      <c r="Y21" s="81">
        <v>100.504</v>
      </c>
      <c r="Z21" s="78"/>
      <c r="AA21" s="79">
        <f t="shared" si="2"/>
        <v>754.86299999999994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47.335999999999999</v>
      </c>
      <c r="C25" s="88">
        <f t="shared" si="3"/>
        <v>9.35</v>
      </c>
      <c r="D25" s="88">
        <f t="shared" si="3"/>
        <v>8.727999999999998</v>
      </c>
      <c r="E25" s="88">
        <f t="shared" si="3"/>
        <v>9.44</v>
      </c>
      <c r="F25" s="88">
        <f t="shared" si="3"/>
        <v>8.9040000000000017</v>
      </c>
      <c r="G25" s="88">
        <f t="shared" si="3"/>
        <v>22.033999999999999</v>
      </c>
      <c r="H25" s="88">
        <f t="shared" si="3"/>
        <v>20.510999999999999</v>
      </c>
      <c r="I25" s="88">
        <f t="shared" si="3"/>
        <v>26.154</v>
      </c>
      <c r="J25" s="88">
        <f t="shared" si="3"/>
        <v>37.602999999999994</v>
      </c>
      <c r="K25" s="88">
        <f t="shared" si="3"/>
        <v>28.343</v>
      </c>
      <c r="L25" s="88">
        <f t="shared" si="3"/>
        <v>30.968</v>
      </c>
      <c r="M25" s="88">
        <f t="shared" si="3"/>
        <v>21.32</v>
      </c>
      <c r="N25" s="88">
        <f t="shared" si="3"/>
        <v>16.510999999999999</v>
      </c>
      <c r="O25" s="88">
        <f t="shared" si="3"/>
        <v>27.688000000000002</v>
      </c>
      <c r="P25" s="88">
        <f t="shared" si="3"/>
        <v>9.9159999999999986</v>
      </c>
      <c r="Q25" s="88">
        <f t="shared" si="3"/>
        <v>79.325999999999993</v>
      </c>
      <c r="R25" s="88">
        <f t="shared" si="3"/>
        <v>3.2879999999999998</v>
      </c>
      <c r="S25" s="88">
        <f t="shared" si="3"/>
        <v>3.3419999999999996</v>
      </c>
      <c r="T25" s="88">
        <f t="shared" si="3"/>
        <v>3.327</v>
      </c>
      <c r="U25" s="88">
        <f t="shared" si="3"/>
        <v>11.634</v>
      </c>
      <c r="V25" s="88">
        <f t="shared" si="3"/>
        <v>172.346</v>
      </c>
      <c r="W25" s="88">
        <f t="shared" si="3"/>
        <v>182.34399999999999</v>
      </c>
      <c r="X25" s="88">
        <f t="shared" si="3"/>
        <v>157.40199999999999</v>
      </c>
      <c r="Y25" s="88">
        <f t="shared" si="3"/>
        <v>160.13600000000002</v>
      </c>
      <c r="Z25" s="89">
        <f t="shared" si="3"/>
        <v>0</v>
      </c>
      <c r="AA25" s="90">
        <f t="shared" si="3"/>
        <v>1097.951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47.335999999999999</v>
      </c>
      <c r="C29" s="77">
        <v>9.35</v>
      </c>
      <c r="D29" s="77">
        <v>8.7279999999999998</v>
      </c>
      <c r="E29" s="77">
        <v>9.44</v>
      </c>
      <c r="F29" s="77">
        <v>8.9039999999999999</v>
      </c>
      <c r="G29" s="77">
        <v>24.088999999999999</v>
      </c>
      <c r="H29" s="77">
        <v>112.256</v>
      </c>
      <c r="I29" s="77">
        <v>57.813000000000002</v>
      </c>
      <c r="J29" s="77">
        <v>37.603000000000002</v>
      </c>
      <c r="K29" s="77">
        <v>28.818000000000001</v>
      </c>
      <c r="L29" s="77">
        <v>30.968</v>
      </c>
      <c r="M29" s="77">
        <v>24.331</v>
      </c>
      <c r="N29" s="77">
        <v>17.510999999999999</v>
      </c>
      <c r="O29" s="77">
        <v>39.863</v>
      </c>
      <c r="P29" s="77">
        <v>22.626999999999999</v>
      </c>
      <c r="Q29" s="77">
        <v>108.776</v>
      </c>
      <c r="R29" s="77">
        <v>33.204000000000001</v>
      </c>
      <c r="S29" s="77">
        <v>19.245999999999999</v>
      </c>
      <c r="T29" s="77">
        <v>6.9480000000000004</v>
      </c>
      <c r="U29" s="77">
        <v>11.634</v>
      </c>
      <c r="V29" s="77">
        <v>172.346</v>
      </c>
      <c r="W29" s="77">
        <v>182.34399999999999</v>
      </c>
      <c r="X29" s="77">
        <v>157.40199999999999</v>
      </c>
      <c r="Y29" s="77">
        <v>160.136</v>
      </c>
      <c r="Z29" s="78"/>
      <c r="AA29" s="79">
        <f>SUM(B29:Z29)</f>
        <v>1331.673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47.335999999999999</v>
      </c>
      <c r="C31" s="62">
        <f t="shared" si="4"/>
        <v>9.35</v>
      </c>
      <c r="D31" s="62">
        <f t="shared" si="4"/>
        <v>8.7279999999999998</v>
      </c>
      <c r="E31" s="62">
        <f t="shared" si="4"/>
        <v>9.44</v>
      </c>
      <c r="F31" s="62">
        <f t="shared" si="4"/>
        <v>8.9039999999999999</v>
      </c>
      <c r="G31" s="62">
        <f t="shared" si="4"/>
        <v>24.088999999999999</v>
      </c>
      <c r="H31" s="62">
        <f t="shared" si="4"/>
        <v>112.256</v>
      </c>
      <c r="I31" s="62">
        <f t="shared" si="4"/>
        <v>57.813000000000002</v>
      </c>
      <c r="J31" s="62">
        <f t="shared" si="4"/>
        <v>37.603000000000002</v>
      </c>
      <c r="K31" s="62">
        <f t="shared" si="4"/>
        <v>28.818000000000001</v>
      </c>
      <c r="L31" s="62">
        <f t="shared" si="4"/>
        <v>30.968</v>
      </c>
      <c r="M31" s="62">
        <f t="shared" si="4"/>
        <v>24.331</v>
      </c>
      <c r="N31" s="62">
        <f t="shared" si="4"/>
        <v>17.510999999999999</v>
      </c>
      <c r="O31" s="62">
        <f t="shared" si="4"/>
        <v>39.863</v>
      </c>
      <c r="P31" s="62">
        <f t="shared" si="4"/>
        <v>22.626999999999999</v>
      </c>
      <c r="Q31" s="62">
        <f t="shared" si="4"/>
        <v>108.776</v>
      </c>
      <c r="R31" s="62">
        <f t="shared" si="4"/>
        <v>33.204000000000001</v>
      </c>
      <c r="S31" s="62">
        <f t="shared" si="4"/>
        <v>19.245999999999999</v>
      </c>
      <c r="T31" s="62">
        <f t="shared" si="4"/>
        <v>6.9480000000000004</v>
      </c>
      <c r="U31" s="62">
        <f t="shared" si="4"/>
        <v>11.634</v>
      </c>
      <c r="V31" s="62">
        <f t="shared" si="4"/>
        <v>172.346</v>
      </c>
      <c r="W31" s="62">
        <f t="shared" si="4"/>
        <v>182.34399999999999</v>
      </c>
      <c r="X31" s="62">
        <f t="shared" si="4"/>
        <v>157.40199999999999</v>
      </c>
      <c r="Y31" s="62">
        <f t="shared" si="4"/>
        <v>160.136</v>
      </c>
      <c r="Z31" s="63">
        <f t="shared" si="4"/>
        <v>0</v>
      </c>
      <c r="AA31" s="64">
        <f t="shared" si="4"/>
        <v>1331.673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47.335999999999999</v>
      </c>
      <c r="C51" s="88">
        <f t="shared" si="10"/>
        <v>9.35</v>
      </c>
      <c r="D51" s="88">
        <f t="shared" si="10"/>
        <v>8.727999999999998</v>
      </c>
      <c r="E51" s="88">
        <f t="shared" si="10"/>
        <v>9.44</v>
      </c>
      <c r="F51" s="88">
        <f t="shared" si="10"/>
        <v>8.9040000000000017</v>
      </c>
      <c r="G51" s="88">
        <f t="shared" si="10"/>
        <v>24.088999999999999</v>
      </c>
      <c r="H51" s="88">
        <f t="shared" si="10"/>
        <v>112.256</v>
      </c>
      <c r="I51" s="88">
        <f t="shared" si="10"/>
        <v>57.813000000000002</v>
      </c>
      <c r="J51" s="88">
        <f t="shared" si="10"/>
        <v>37.602999999999994</v>
      </c>
      <c r="K51" s="88">
        <f t="shared" si="10"/>
        <v>28.818000000000001</v>
      </c>
      <c r="L51" s="88">
        <f t="shared" si="10"/>
        <v>30.968</v>
      </c>
      <c r="M51" s="88">
        <f t="shared" si="10"/>
        <v>24.331</v>
      </c>
      <c r="N51" s="88">
        <f t="shared" si="10"/>
        <v>17.510999999999999</v>
      </c>
      <c r="O51" s="88">
        <f t="shared" si="10"/>
        <v>39.863</v>
      </c>
      <c r="P51" s="88">
        <f t="shared" si="10"/>
        <v>22.626999999999999</v>
      </c>
      <c r="Q51" s="88">
        <f t="shared" si="10"/>
        <v>108.776</v>
      </c>
      <c r="R51" s="88">
        <f t="shared" si="10"/>
        <v>33.204000000000001</v>
      </c>
      <c r="S51" s="88">
        <f t="shared" si="10"/>
        <v>19.245999999999999</v>
      </c>
      <c r="T51" s="88">
        <f t="shared" si="10"/>
        <v>6.9480000000000004</v>
      </c>
      <c r="U51" s="88">
        <f t="shared" si="10"/>
        <v>11.634</v>
      </c>
      <c r="V51" s="88">
        <f t="shared" si="10"/>
        <v>172.346</v>
      </c>
      <c r="W51" s="88">
        <f t="shared" si="10"/>
        <v>182.34399999999999</v>
      </c>
      <c r="X51" s="88">
        <f t="shared" si="10"/>
        <v>157.40199999999999</v>
      </c>
      <c r="Y51" s="88">
        <f t="shared" si="10"/>
        <v>160.13600000000002</v>
      </c>
      <c r="Z51" s="89">
        <f t="shared" si="10"/>
        <v>0</v>
      </c>
      <c r="AA51" s="104">
        <f>SUM(B51:Z51)</f>
        <v>1331.673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88.5</v>
      </c>
      <c r="C7" s="117">
        <v>75.290000000000006</v>
      </c>
      <c r="D7" s="117">
        <v>75.28</v>
      </c>
      <c r="E7" s="117">
        <v>67.239999999999995</v>
      </c>
      <c r="F7" s="117">
        <v>72.3</v>
      </c>
      <c r="G7" s="117">
        <v>91.25</v>
      </c>
      <c r="H7" s="117">
        <v>126.82</v>
      </c>
      <c r="I7" s="117">
        <v>143</v>
      </c>
      <c r="J7" s="117">
        <v>122.2</v>
      </c>
      <c r="K7" s="117">
        <v>85</v>
      </c>
      <c r="L7" s="117">
        <v>89.16</v>
      </c>
      <c r="M7" s="117">
        <v>70.45</v>
      </c>
      <c r="N7" s="117">
        <v>84</v>
      </c>
      <c r="O7" s="117">
        <v>85</v>
      </c>
      <c r="P7" s="117">
        <v>68.52</v>
      </c>
      <c r="Q7" s="117">
        <v>81.900000000000006</v>
      </c>
      <c r="R7" s="117">
        <v>97.96</v>
      </c>
      <c r="S7" s="117">
        <v>106.04</v>
      </c>
      <c r="T7" s="117">
        <v>127.1</v>
      </c>
      <c r="U7" s="117">
        <v>151</v>
      </c>
      <c r="V7" s="117">
        <v>145.78</v>
      </c>
      <c r="W7" s="117">
        <v>139.68</v>
      </c>
      <c r="X7" s="117">
        <v>134.28</v>
      </c>
      <c r="Y7" s="117">
        <v>131.58000000000001</v>
      </c>
      <c r="Z7" s="118"/>
      <c r="AA7" s="119">
        <f>IF(SUM(B7:Z7)&lt;&gt;0,AVERAGEIF(B7:Z7,"&lt;&gt;"""),"")</f>
        <v>102.47208333333334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2023-06-26T13:16:47Z</dcterms:created>
  <dcterms:modified xsi:type="dcterms:W3CDTF">2023-06-26T13:16:48Z</dcterms:modified>
</cp:coreProperties>
</file>