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<sst xmlns="http://schemas.openxmlformats.org/spreadsheetml/2006/main" count="117" uniqueCount="53">
  <si>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25/06/2023 16:27:55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</si>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</sst>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46-46F4-876B-D04460C3D0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46-46F4-876B-D04460C3D0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22.745000000000001</c:v>
                </c:pt>
                <c:pt idx="1">
                  <c:v>25.648</c:v>
                </c:pt>
                <c:pt idx="2">
                  <c:v>28.456</c:v>
                </c:pt>
                <c:pt idx="3">
                  <c:v>4.1440000000000001</c:v>
                </c:pt>
                <c:pt idx="7">
                  <c:v>11.48</c:v>
                </c:pt>
                <c:pt idx="22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6-46F4-876B-D04460C3D0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6-46F4-876B-D04460C3D0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10.086</c:v>
                </c:pt>
                <c:pt idx="1">
                  <c:v>13.488</c:v>
                </c:pt>
                <c:pt idx="2">
                  <c:v>9.4109999999999996</c:v>
                </c:pt>
                <c:pt idx="3">
                  <c:v>17.798999999999999</c:v>
                </c:pt>
                <c:pt idx="4">
                  <c:v>16.789000000000001</c:v>
                </c:pt>
                <c:pt idx="5">
                  <c:v>14.972000000000001</c:v>
                </c:pt>
                <c:pt idx="6">
                  <c:v>24.603000000000002</c:v>
                </c:pt>
                <c:pt idx="7">
                  <c:v>19.006</c:v>
                </c:pt>
                <c:pt idx="8">
                  <c:v>16.577000000000002</c:v>
                </c:pt>
                <c:pt idx="9">
                  <c:v>7.5720000000000001</c:v>
                </c:pt>
                <c:pt idx="10">
                  <c:v>35.190999999999995</c:v>
                </c:pt>
                <c:pt idx="11">
                  <c:v>11.085000000000001</c:v>
                </c:pt>
                <c:pt idx="12">
                  <c:v>9.5079999999999991</c:v>
                </c:pt>
                <c:pt idx="13">
                  <c:v>8.5830000000000002</c:v>
                </c:pt>
                <c:pt idx="14">
                  <c:v>0.89399999999999991</c:v>
                </c:pt>
                <c:pt idx="15">
                  <c:v>0.251</c:v>
                </c:pt>
                <c:pt idx="16">
                  <c:v>16.34</c:v>
                </c:pt>
                <c:pt idx="17">
                  <c:v>5.2670000000000003</c:v>
                </c:pt>
                <c:pt idx="18">
                  <c:v>1.6360000000000001</c:v>
                </c:pt>
                <c:pt idx="19">
                  <c:v>1.8269999999999997</c:v>
                </c:pt>
                <c:pt idx="20">
                  <c:v>0.16199999999999998</c:v>
                </c:pt>
                <c:pt idx="21">
                  <c:v>14.804</c:v>
                </c:pt>
                <c:pt idx="22">
                  <c:v>14.667</c:v>
                </c:pt>
                <c:pt idx="23">
                  <c:v>16.581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46-46F4-876B-D04460C3D0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46-46F4-876B-D04460C3D0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46-46F4-876B-D04460C3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34.308999999999997</c:v>
                </c:pt>
                <c:pt idx="1">
                  <c:v>42.012999999999998</c:v>
                </c:pt>
                <c:pt idx="2">
                  <c:v>41.833000000000006</c:v>
                </c:pt>
                <c:pt idx="3">
                  <c:v>25.114999999999998</c:v>
                </c:pt>
                <c:pt idx="4">
                  <c:v>23.161000000000001</c:v>
                </c:pt>
                <c:pt idx="5">
                  <c:v>23.282999999999998</c:v>
                </c:pt>
                <c:pt idx="6">
                  <c:v>44.940000000000005</c:v>
                </c:pt>
                <c:pt idx="7">
                  <c:v>46.022999999999996</c:v>
                </c:pt>
                <c:pt idx="8">
                  <c:v>35.804999999999993</c:v>
                </c:pt>
                <c:pt idx="9">
                  <c:v>20.865000000000002</c:v>
                </c:pt>
                <c:pt idx="10">
                  <c:v>46.112999999999992</c:v>
                </c:pt>
                <c:pt idx="11">
                  <c:v>35.423000000000002</c:v>
                </c:pt>
                <c:pt idx="12">
                  <c:v>38.647000000000006</c:v>
                </c:pt>
                <c:pt idx="13">
                  <c:v>40.379000000000005</c:v>
                </c:pt>
                <c:pt idx="14">
                  <c:v>40.070999999999998</c:v>
                </c:pt>
                <c:pt idx="15">
                  <c:v>43.07</c:v>
                </c:pt>
                <c:pt idx="16">
                  <c:v>49.744000000000007</c:v>
                </c:pt>
                <c:pt idx="17">
                  <c:v>35.405000000000001</c:v>
                </c:pt>
                <c:pt idx="18">
                  <c:v>16.485999999999997</c:v>
                </c:pt>
                <c:pt idx="19">
                  <c:v>9.1929999999999996</c:v>
                </c:pt>
                <c:pt idx="20">
                  <c:v>5.879999999999999</c:v>
                </c:pt>
                <c:pt idx="21">
                  <c:v>15.394999999999998</c:v>
                </c:pt>
                <c:pt idx="22">
                  <c:v>52.648999999999994</c:v>
                </c:pt>
                <c:pt idx="23">
                  <c:v>20.23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46-46F4-876B-D04460C3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111.42</c:v>
                </c:pt>
                <c:pt idx="1">
                  <c:v>105.18</c:v>
                </c:pt>
                <c:pt idx="2">
                  <c:v>103.21</c:v>
                </c:pt>
                <c:pt idx="3">
                  <c:v>101.79</c:v>
                </c:pt>
                <c:pt idx="4">
                  <c:v>99.02</c:v>
                </c:pt>
                <c:pt idx="5">
                  <c:v>91.67</c:v>
                </c:pt>
                <c:pt idx="6">
                  <c:v>99</c:v>
                </c:pt>
                <c:pt idx="7">
                  <c:v>117.82</c:v>
                </c:pt>
                <c:pt idx="8">
                  <c:v>105.4</c:v>
                </c:pt>
                <c:pt idx="9">
                  <c:v>101.52</c:v>
                </c:pt>
                <c:pt idx="10">
                  <c:v>84.85</c:v>
                </c:pt>
                <c:pt idx="11">
                  <c:v>79.900000000000006</c:v>
                </c:pt>
                <c:pt idx="12">
                  <c:v>81.11</c:v>
                </c:pt>
                <c:pt idx="13">
                  <c:v>76.78</c:v>
                </c:pt>
                <c:pt idx="14">
                  <c:v>81.27</c:v>
                </c:pt>
                <c:pt idx="15">
                  <c:v>83.55</c:v>
                </c:pt>
                <c:pt idx="16">
                  <c:v>104.38</c:v>
                </c:pt>
                <c:pt idx="17">
                  <c:v>104</c:v>
                </c:pt>
                <c:pt idx="18">
                  <c:v>137.84</c:v>
                </c:pt>
                <c:pt idx="19">
                  <c:v>146.26</c:v>
                </c:pt>
                <c:pt idx="20">
                  <c:v>148.31</c:v>
                </c:pt>
                <c:pt idx="21">
                  <c:v>92.8</c:v>
                </c:pt>
                <c:pt idx="22">
                  <c:v>95.22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46-46F4-876B-D04460C3D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34.309000000000005</v>
      </c>
      <c r="C4" s="18">
        <v>42.012999999999998</v>
      </c>
      <c r="D4" s="18">
        <v>41.833000000000006</v>
      </c>
      <c r="E4" s="18">
        <v>25.114999999999998</v>
      </c>
      <c r="F4" s="18">
        <v>23.161000000000001</v>
      </c>
      <c r="G4" s="18">
        <v>23.282999999999998</v>
      </c>
      <c r="H4" s="18">
        <v>44.940000000000005</v>
      </c>
      <c r="I4" s="18">
        <v>46.023000000000003</v>
      </c>
      <c r="J4" s="18">
        <v>35.805</v>
      </c>
      <c r="K4" s="18">
        <v>20.865000000000002</v>
      </c>
      <c r="L4" s="18">
        <v>46.113</v>
      </c>
      <c r="M4" s="18">
        <v>35.423000000000002</v>
      </c>
      <c r="N4" s="18">
        <v>38.646999999999998</v>
      </c>
      <c r="O4" s="18">
        <v>40.378999999999998</v>
      </c>
      <c r="P4" s="18">
        <v>40.070999999999998</v>
      </c>
      <c r="Q4" s="18">
        <v>43.07</v>
      </c>
      <c r="R4" s="18">
        <v>49.744</v>
      </c>
      <c r="S4" s="18">
        <v>35.405000000000001</v>
      </c>
      <c r="T4" s="18">
        <v>16.485999999999997</v>
      </c>
      <c r="U4" s="18">
        <v>9.1929999999999996</v>
      </c>
      <c r="V4" s="18">
        <v>5.8800000000000008</v>
      </c>
      <c r="W4" s="18">
        <v>15.395</v>
      </c>
      <c r="X4" s="18">
        <v>52.649000000000001</v>
      </c>
      <c r="Y4" s="18">
        <v>20.23</v>
      </c>
      <c r="Z4" s="19"/>
      <c r="AA4" s="20">
        <f>SUM(B4:Z4)</f>
        <v>786.03200000000004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111.42</v>
      </c>
      <c r="C7" s="28">
        <v>105.18</v>
      </c>
      <c r="D7" s="28">
        <v>103.21</v>
      </c>
      <c r="E7" s="28">
        <v>101.79</v>
      </c>
      <c r="F7" s="28">
        <v>99.02</v>
      </c>
      <c r="G7" s="28">
        <v>91.67</v>
      </c>
      <c r="H7" s="28">
        <v>99</v>
      </c>
      <c r="I7" s="28">
        <v>117.82</v>
      </c>
      <c r="J7" s="28">
        <v>105.4</v>
      </c>
      <c r="K7" s="28">
        <v>101.52</v>
      </c>
      <c r="L7" s="28">
        <v>84.85</v>
      </c>
      <c r="M7" s="28">
        <v>79.900000000000006</v>
      </c>
      <c r="N7" s="28">
        <v>81.11</v>
      </c>
      <c r="O7" s="28">
        <v>76.78</v>
      </c>
      <c r="P7" s="28">
        <v>81.27</v>
      </c>
      <c r="Q7" s="28">
        <v>83.55</v>
      </c>
      <c r="R7" s="28">
        <v>104.38</v>
      </c>
      <c r="S7" s="28">
        <v>104</v>
      </c>
      <c r="T7" s="28">
        <v>137.84</v>
      </c>
      <c r="U7" s="28">
        <v>146.26</v>
      </c>
      <c r="V7" s="28">
        <v>148.31</v>
      </c>
      <c r="W7" s="28">
        <v>92.8</v>
      </c>
      <c r="X7" s="28">
        <v>95.22</v>
      </c>
      <c r="Y7" s="28">
        <v>85</v>
      </c>
      <c r="Z7" s="29"/>
      <c r="AA7" s="30">
        <f>IF(SUM(B7:Z7)&lt;&gt;0,AVERAGEIF(B7:Z7,"&lt;&gt;"""),"")</f>
        <v>101.55416666666666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22.745000000000001</v>
      </c>
      <c r="C12" s="52">
        <v>25.648</v>
      </c>
      <c r="D12" s="52">
        <v>28.456</v>
      </c>
      <c r="E12" s="52">
        <v>4.1440000000000001</v>
      </c>
      <c r="F12" s="52"/>
      <c r="G12" s="52"/>
      <c r="H12" s="52"/>
      <c r="I12" s="52">
        <v>11.48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24</v>
      </c>
      <c r="Y12" s="52"/>
      <c r="Z12" s="53"/>
      <c r="AA12" s="54">
        <f t="shared" si="0"/>
        <v>116.47300000000001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10.086</v>
      </c>
      <c r="C14" s="57">
        <v>13.488</v>
      </c>
      <c r="D14" s="57">
        <v>9.4109999999999996</v>
      </c>
      <c r="E14" s="57">
        <v>17.798999999999999</v>
      </c>
      <c r="F14" s="57">
        <v>16.789000000000001</v>
      </c>
      <c r="G14" s="57">
        <v>14.972000000000001</v>
      </c>
      <c r="H14" s="57">
        <v>24.603000000000002</v>
      </c>
      <c r="I14" s="57">
        <v>19.006</v>
      </c>
      <c r="J14" s="57">
        <v>16.577000000000002</v>
      </c>
      <c r="K14" s="57">
        <v>7.5720000000000001</v>
      </c>
      <c r="L14" s="57">
        <v>35.190999999999995</v>
      </c>
      <c r="M14" s="57">
        <v>11.085000000000001</v>
      </c>
      <c r="N14" s="57">
        <v>9.5079999999999991</v>
      </c>
      <c r="O14" s="57">
        <v>8.5830000000000002</v>
      </c>
      <c r="P14" s="57">
        <v>0.89399999999999991</v>
      </c>
      <c r="Q14" s="57">
        <v>0.251</v>
      </c>
      <c r="R14" s="57">
        <v>16.34</v>
      </c>
      <c r="S14" s="57">
        <v>5.2670000000000003</v>
      </c>
      <c r="T14" s="57">
        <v>1.6360000000000001</v>
      </c>
      <c r="U14" s="57">
        <v>1.8269999999999997</v>
      </c>
      <c r="V14" s="57">
        <v>0.16199999999999998</v>
      </c>
      <c r="W14" s="57">
        <v>14.804</v>
      </c>
      <c r="X14" s="57">
        <v>14.667</v>
      </c>
      <c r="Y14" s="57">
        <v>16.581</v>
      </c>
      <c r="Z14" s="58"/>
      <c r="AA14" s="59">
        <f t="shared" si="0"/>
        <v>287.09900000000005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32.831000000000003</v>
      </c>
      <c r="C16" s="62">
        <f t="shared" ref="C16:Z16" si="1">IF(LEN(C$2)&gt;0,SUM(C10:C15),"")</f>
        <v>39.135999999999996</v>
      </c>
      <c r="D16" s="62">
        <f t="shared" si="1"/>
        <v>37.866999999999997</v>
      </c>
      <c r="E16" s="62">
        <f t="shared" si="1"/>
        <v>21.942999999999998</v>
      </c>
      <c r="F16" s="62">
        <f t="shared" si="1"/>
        <v>16.789000000000001</v>
      </c>
      <c r="G16" s="62">
        <f t="shared" si="1"/>
        <v>14.972000000000001</v>
      </c>
      <c r="H16" s="62">
        <f t="shared" si="1"/>
        <v>24.603000000000002</v>
      </c>
      <c r="I16" s="62">
        <f t="shared" si="1"/>
        <v>30.486000000000001</v>
      </c>
      <c r="J16" s="62">
        <f t="shared" si="1"/>
        <v>16.577000000000002</v>
      </c>
      <c r="K16" s="62">
        <f t="shared" si="1"/>
        <v>7.5720000000000001</v>
      </c>
      <c r="L16" s="62">
        <f t="shared" si="1"/>
        <v>35.190999999999995</v>
      </c>
      <c r="M16" s="62">
        <f t="shared" si="1"/>
        <v>11.085000000000001</v>
      </c>
      <c r="N16" s="62">
        <f t="shared" si="1"/>
        <v>9.5079999999999991</v>
      </c>
      <c r="O16" s="62">
        <f t="shared" si="1"/>
        <v>8.5830000000000002</v>
      </c>
      <c r="P16" s="62">
        <f t="shared" si="1"/>
        <v>0.89399999999999991</v>
      </c>
      <c r="Q16" s="62">
        <f t="shared" si="1"/>
        <v>0.251</v>
      </c>
      <c r="R16" s="62">
        <f t="shared" si="1"/>
        <v>16.34</v>
      </c>
      <c r="S16" s="62">
        <f t="shared" si="1"/>
        <v>5.2670000000000003</v>
      </c>
      <c r="T16" s="62">
        <f t="shared" si="1"/>
        <v>1.6360000000000001</v>
      </c>
      <c r="U16" s="62">
        <f t="shared" si="1"/>
        <v>1.8269999999999997</v>
      </c>
      <c r="V16" s="62">
        <f t="shared" si="1"/>
        <v>0.16199999999999998</v>
      </c>
      <c r="W16" s="62">
        <f t="shared" si="1"/>
        <v>14.804</v>
      </c>
      <c r="X16" s="62">
        <f t="shared" si="1"/>
        <v>38.667000000000002</v>
      </c>
      <c r="Y16" s="62">
        <f t="shared" si="1"/>
        <v>16.581</v>
      </c>
      <c r="Z16" s="63" t="str">
        <f t="shared" si="1"/>
        <v/>
      </c>
      <c r="AA16" s="64">
        <f>SUM(AA10:AA15)</f>
        <v>403.57200000000006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0.35299999999999998</v>
      </c>
      <c r="D20" s="77">
        <v>0.36799999999999999</v>
      </c>
      <c r="E20" s="77">
        <v>0.34899999999999998</v>
      </c>
      <c r="F20" s="77">
        <v>0.32300000000000001</v>
      </c>
      <c r="G20" s="77">
        <v>0.57699999999999996</v>
      </c>
      <c r="H20" s="77">
        <v>9.6790000000000003</v>
      </c>
      <c r="I20" s="77">
        <v>10</v>
      </c>
      <c r="J20" s="77">
        <v>6.8339999999999996</v>
      </c>
      <c r="K20" s="77"/>
      <c r="L20" s="77"/>
      <c r="M20" s="77"/>
      <c r="N20" s="77"/>
      <c r="O20" s="77"/>
      <c r="P20" s="77"/>
      <c r="Q20" s="77"/>
      <c r="R20" s="77">
        <v>7.0000000000000001E-3</v>
      </c>
      <c r="S20" s="77"/>
      <c r="T20" s="77">
        <v>0.39</v>
      </c>
      <c r="U20" s="77">
        <v>0.2</v>
      </c>
      <c r="V20" s="77">
        <v>8.1000000000000003E-2</v>
      </c>
      <c r="W20" s="77">
        <v>0.49099999999999999</v>
      </c>
      <c r="X20" s="77">
        <v>1.7909999999999999</v>
      </c>
      <c r="Y20" s="77">
        <v>0.76200000000000001</v>
      </c>
      <c r="Z20" s="78"/>
      <c r="AA20" s="79">
        <f t="shared" si="2"/>
        <v>32.204999999999998</v>
      </c>
    </row>
    <row r="21" spans="1:27" ht="24.95" customHeight="1" x14ac:dyDescent="0.2">
      <c r="A21" s="75" t="s">
        <v>16</v>
      </c>
      <c r="B21" s="80">
        <v>1.478</v>
      </c>
      <c r="C21" s="81">
        <v>2.524</v>
      </c>
      <c r="D21" s="81">
        <v>3.5979999999999999</v>
      </c>
      <c r="E21" s="81">
        <v>2.8230000000000004</v>
      </c>
      <c r="F21" s="81">
        <v>6.0490000000000004</v>
      </c>
      <c r="G21" s="81">
        <v>7.734</v>
      </c>
      <c r="H21" s="81">
        <v>10.658000000000001</v>
      </c>
      <c r="I21" s="81">
        <v>5.5370000000000008</v>
      </c>
      <c r="J21" s="81">
        <v>12.394</v>
      </c>
      <c r="K21" s="81">
        <v>13.293000000000001</v>
      </c>
      <c r="L21" s="81">
        <v>10.922000000000001</v>
      </c>
      <c r="M21" s="81">
        <v>24.337999999999997</v>
      </c>
      <c r="N21" s="81">
        <v>29.138999999999999</v>
      </c>
      <c r="O21" s="81">
        <v>31.795999999999999</v>
      </c>
      <c r="P21" s="81">
        <v>39.177</v>
      </c>
      <c r="Q21" s="81">
        <v>42.818999999999996</v>
      </c>
      <c r="R21" s="81">
        <v>33.397000000000006</v>
      </c>
      <c r="S21" s="81">
        <v>30.138000000000002</v>
      </c>
      <c r="T21" s="81">
        <v>14.459999999999999</v>
      </c>
      <c r="U21" s="81">
        <v>7.1660000000000004</v>
      </c>
      <c r="V21" s="81">
        <v>5.6370000000000005</v>
      </c>
      <c r="W21" s="81">
        <v>0.1</v>
      </c>
      <c r="X21" s="81">
        <v>12.191000000000001</v>
      </c>
      <c r="Y21" s="81">
        <v>2.887</v>
      </c>
      <c r="Z21" s="78"/>
      <c r="AA21" s="79">
        <f t="shared" si="2"/>
        <v>350.25499999999994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1.478</v>
      </c>
      <c r="C25" s="88">
        <f t="shared" ref="C25:Z25" si="3">IF(LEN(C$2)&gt;0,SUM(C19:C24),"")</f>
        <v>2.8769999999999998</v>
      </c>
      <c r="D25" s="88">
        <f t="shared" si="3"/>
        <v>3.9659999999999997</v>
      </c>
      <c r="E25" s="88">
        <f t="shared" si="3"/>
        <v>3.1720000000000006</v>
      </c>
      <c r="F25" s="88">
        <f t="shared" si="3"/>
        <v>6.3720000000000008</v>
      </c>
      <c r="G25" s="88">
        <f t="shared" si="3"/>
        <v>8.3109999999999999</v>
      </c>
      <c r="H25" s="88">
        <f t="shared" si="3"/>
        <v>20.337000000000003</v>
      </c>
      <c r="I25" s="88">
        <f t="shared" si="3"/>
        <v>15.537000000000001</v>
      </c>
      <c r="J25" s="88">
        <f t="shared" si="3"/>
        <v>19.228000000000002</v>
      </c>
      <c r="K25" s="88">
        <f t="shared" si="3"/>
        <v>13.293000000000001</v>
      </c>
      <c r="L25" s="88">
        <f t="shared" si="3"/>
        <v>10.922000000000001</v>
      </c>
      <c r="M25" s="88">
        <f t="shared" si="3"/>
        <v>24.337999999999997</v>
      </c>
      <c r="N25" s="88">
        <f t="shared" si="3"/>
        <v>29.138999999999999</v>
      </c>
      <c r="O25" s="88">
        <f t="shared" si="3"/>
        <v>31.795999999999999</v>
      </c>
      <c r="P25" s="88">
        <f t="shared" si="3"/>
        <v>39.177</v>
      </c>
      <c r="Q25" s="88">
        <f t="shared" si="3"/>
        <v>42.818999999999996</v>
      </c>
      <c r="R25" s="88">
        <f t="shared" si="3"/>
        <v>33.404000000000003</v>
      </c>
      <c r="S25" s="88">
        <f t="shared" si="3"/>
        <v>30.138000000000002</v>
      </c>
      <c r="T25" s="88">
        <f t="shared" si="3"/>
        <v>14.85</v>
      </c>
      <c r="U25" s="88">
        <f t="shared" si="3"/>
        <v>7.3660000000000005</v>
      </c>
      <c r="V25" s="88">
        <f t="shared" si="3"/>
        <v>5.7180000000000009</v>
      </c>
      <c r="W25" s="88">
        <f t="shared" si="3"/>
        <v>0.59099999999999997</v>
      </c>
      <c r="X25" s="88">
        <f t="shared" si="3"/>
        <v>13.982000000000001</v>
      </c>
      <c r="Y25" s="88">
        <f t="shared" si="3"/>
        <v>3.649</v>
      </c>
      <c r="Z25" s="89" t="str">
        <f t="shared" si="3"/>
        <v/>
      </c>
      <c r="AA25" s="90">
        <f>SUM(AA19:AA24)</f>
        <v>382.45999999999992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34.308999999999997</v>
      </c>
      <c r="C29" s="77">
        <v>42.012999999999998</v>
      </c>
      <c r="D29" s="77">
        <v>41.832999999999998</v>
      </c>
      <c r="E29" s="77">
        <v>25.114999999999998</v>
      </c>
      <c r="F29" s="77">
        <v>23.161000000000001</v>
      </c>
      <c r="G29" s="77">
        <v>23.283000000000001</v>
      </c>
      <c r="H29" s="77">
        <v>44.94</v>
      </c>
      <c r="I29" s="77">
        <v>46.023000000000003</v>
      </c>
      <c r="J29" s="77">
        <v>35.805</v>
      </c>
      <c r="K29" s="77">
        <v>20.864999999999998</v>
      </c>
      <c r="L29" s="77">
        <v>46.113</v>
      </c>
      <c r="M29" s="77">
        <v>35.423000000000002</v>
      </c>
      <c r="N29" s="77">
        <v>38.646999999999998</v>
      </c>
      <c r="O29" s="77">
        <v>40.378999999999998</v>
      </c>
      <c r="P29" s="77">
        <v>40.070999999999998</v>
      </c>
      <c r="Q29" s="77">
        <v>43.07</v>
      </c>
      <c r="R29" s="77">
        <v>49.744</v>
      </c>
      <c r="S29" s="77">
        <v>35.405000000000001</v>
      </c>
      <c r="T29" s="77">
        <v>16.486000000000001</v>
      </c>
      <c r="U29" s="77">
        <v>9.1929999999999996</v>
      </c>
      <c r="V29" s="77">
        <v>5.88</v>
      </c>
      <c r="W29" s="77">
        <v>15.395</v>
      </c>
      <c r="X29" s="77">
        <v>52.649000000000001</v>
      </c>
      <c r="Y29" s="77">
        <v>20.23</v>
      </c>
      <c r="Z29" s="78"/>
      <c r="AA29" s="79">
        <f>SUM(B29:Z29)</f>
        <v>786.03200000000004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34.308999999999997</v>
      </c>
      <c r="C31" s="62">
        <f t="shared" ref="C31:Z31" si="4">IF(LEN(C$2)&gt;0,SUM(C28:C30),"")</f>
        <v>42.012999999999998</v>
      </c>
      <c r="D31" s="62">
        <f t="shared" si="4"/>
        <v>41.832999999999998</v>
      </c>
      <c r="E31" s="62">
        <f t="shared" si="4"/>
        <v>25.114999999999998</v>
      </c>
      <c r="F31" s="62">
        <f t="shared" si="4"/>
        <v>23.161000000000001</v>
      </c>
      <c r="G31" s="62">
        <f t="shared" si="4"/>
        <v>23.283000000000001</v>
      </c>
      <c r="H31" s="62">
        <f t="shared" si="4"/>
        <v>44.94</v>
      </c>
      <c r="I31" s="62">
        <f t="shared" si="4"/>
        <v>46.023000000000003</v>
      </c>
      <c r="J31" s="62">
        <f t="shared" si="4"/>
        <v>35.805</v>
      </c>
      <c r="K31" s="62">
        <f t="shared" si="4"/>
        <v>20.864999999999998</v>
      </c>
      <c r="L31" s="62">
        <f t="shared" si="4"/>
        <v>46.113</v>
      </c>
      <c r="M31" s="62">
        <f t="shared" si="4"/>
        <v>35.423000000000002</v>
      </c>
      <c r="N31" s="62">
        <f t="shared" si="4"/>
        <v>38.646999999999998</v>
      </c>
      <c r="O31" s="62">
        <f t="shared" si="4"/>
        <v>40.378999999999998</v>
      </c>
      <c r="P31" s="62">
        <f t="shared" si="4"/>
        <v>40.070999999999998</v>
      </c>
      <c r="Q31" s="62">
        <f t="shared" si="4"/>
        <v>43.07</v>
      </c>
      <c r="R31" s="62">
        <f t="shared" si="4"/>
        <v>49.744</v>
      </c>
      <c r="S31" s="62">
        <f t="shared" si="4"/>
        <v>35.405000000000001</v>
      </c>
      <c r="T31" s="62">
        <f t="shared" si="4"/>
        <v>16.486000000000001</v>
      </c>
      <c r="U31" s="62">
        <f t="shared" si="4"/>
        <v>9.1929999999999996</v>
      </c>
      <c r="V31" s="62">
        <f t="shared" si="4"/>
        <v>5.88</v>
      </c>
      <c r="W31" s="62">
        <f t="shared" si="4"/>
        <v>15.395</v>
      </c>
      <c r="X31" s="62">
        <f t="shared" si="4"/>
        <v>52.649000000000001</v>
      </c>
      <c r="Y31" s="62">
        <f t="shared" si="4"/>
        <v>20.23</v>
      </c>
      <c r="Z31" s="63" t="str">
        <f t="shared" si="4"/>
        <v/>
      </c>
      <c r="AA31" s="64">
        <f>SUM(AA28:AA30)</f>
        <v>786.03200000000004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34.309000000000005</v>
      </c>
      <c r="C51" s="88">
        <f t="shared" si="10"/>
        <v>42.012999999999998</v>
      </c>
      <c r="D51" s="88">
        <f t="shared" si="10"/>
        <v>41.832999999999998</v>
      </c>
      <c r="E51" s="88">
        <f t="shared" si="10"/>
        <v>25.114999999999998</v>
      </c>
      <c r="F51" s="88">
        <f t="shared" si="10"/>
        <v>23.161000000000001</v>
      </c>
      <c r="G51" s="88">
        <f t="shared" si="10"/>
        <v>23.283000000000001</v>
      </c>
      <c r="H51" s="88">
        <f t="shared" si="10"/>
        <v>44.940000000000005</v>
      </c>
      <c r="I51" s="88">
        <f t="shared" si="10"/>
        <v>46.023000000000003</v>
      </c>
      <c r="J51" s="88">
        <f t="shared" si="10"/>
        <v>35.805000000000007</v>
      </c>
      <c r="K51" s="88">
        <f t="shared" si="10"/>
        <v>20.865000000000002</v>
      </c>
      <c r="L51" s="88">
        <f t="shared" si="10"/>
        <v>46.113</v>
      </c>
      <c r="M51" s="88">
        <f t="shared" si="10"/>
        <v>35.423000000000002</v>
      </c>
      <c r="N51" s="88">
        <f t="shared" si="10"/>
        <v>38.646999999999998</v>
      </c>
      <c r="O51" s="88">
        <f t="shared" si="10"/>
        <v>40.378999999999998</v>
      </c>
      <c r="P51" s="88">
        <f t="shared" si="10"/>
        <v>40.070999999999998</v>
      </c>
      <c r="Q51" s="88">
        <f t="shared" si="10"/>
        <v>43.069999999999993</v>
      </c>
      <c r="R51" s="88">
        <f t="shared" si="10"/>
        <v>49.744</v>
      </c>
      <c r="S51" s="88">
        <f t="shared" si="10"/>
        <v>35.405000000000001</v>
      </c>
      <c r="T51" s="88">
        <f t="shared" si="10"/>
        <v>16.486000000000001</v>
      </c>
      <c r="U51" s="88">
        <f t="shared" si="10"/>
        <v>9.1929999999999996</v>
      </c>
      <c r="V51" s="88">
        <f t="shared" si="10"/>
        <v>5.8800000000000008</v>
      </c>
      <c r="W51" s="88">
        <f t="shared" si="10"/>
        <v>15.395</v>
      </c>
      <c r="X51" s="88">
        <f t="shared" si="10"/>
        <v>52.649000000000001</v>
      </c>
      <c r="Y51" s="88">
        <f t="shared" si="10"/>
        <v>20.23</v>
      </c>
      <c r="Z51" s="89" t="str">
        <f t="shared" si="10"/>
        <v/>
      </c>
      <c r="AA51" s="104">
        <f>SUM(B51:Z51)</f>
        <v>786.03199999999993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34.308999999999997</v>
      </c>
      <c r="C4" s="18">
        <v>42.012999999999998</v>
      </c>
      <c r="D4" s="18">
        <v>41.833000000000006</v>
      </c>
      <c r="E4" s="18">
        <v>25.114999999999998</v>
      </c>
      <c r="F4" s="18">
        <v>23.161000000000001</v>
      </c>
      <c r="G4" s="18">
        <v>23.282999999999998</v>
      </c>
      <c r="H4" s="18">
        <v>44.940000000000005</v>
      </c>
      <c r="I4" s="18">
        <v>46.022999999999996</v>
      </c>
      <c r="J4" s="18">
        <v>35.804999999999993</v>
      </c>
      <c r="K4" s="18">
        <v>20.865000000000002</v>
      </c>
      <c r="L4" s="18">
        <v>46.112999999999992</v>
      </c>
      <c r="M4" s="18">
        <v>35.423000000000002</v>
      </c>
      <c r="N4" s="18">
        <v>38.647000000000006</v>
      </c>
      <c r="O4" s="18">
        <v>40.379000000000005</v>
      </c>
      <c r="P4" s="18">
        <v>40.070999999999998</v>
      </c>
      <c r="Q4" s="18">
        <v>43.07</v>
      </c>
      <c r="R4" s="18">
        <v>49.744000000000007</v>
      </c>
      <c r="S4" s="18">
        <v>35.405000000000001</v>
      </c>
      <c r="T4" s="18">
        <v>16.485999999999997</v>
      </c>
      <c r="U4" s="18">
        <v>9.1929999999999996</v>
      </c>
      <c r="V4" s="18">
        <v>5.879999999999999</v>
      </c>
      <c r="W4" s="18">
        <v>15.394999999999998</v>
      </c>
      <c r="X4" s="18">
        <v>52.648999999999994</v>
      </c>
      <c r="Y4" s="18">
        <v>20.23</v>
      </c>
      <c r="Z4" s="19"/>
      <c r="AA4" s="20">
        <f>SUM(B4:Z4)</f>
        <v>786.03200000000004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111.42</v>
      </c>
      <c r="C7" s="28">
        <v>105.18</v>
      </c>
      <c r="D7" s="28">
        <v>103.21</v>
      </c>
      <c r="E7" s="28">
        <v>101.79</v>
      </c>
      <c r="F7" s="28">
        <v>99.02</v>
      </c>
      <c r="G7" s="28">
        <v>91.67</v>
      </c>
      <c r="H7" s="28">
        <v>99</v>
      </c>
      <c r="I7" s="28">
        <v>117.82</v>
      </c>
      <c r="J7" s="28">
        <v>105.4</v>
      </c>
      <c r="K7" s="28">
        <v>101.52</v>
      </c>
      <c r="L7" s="28">
        <v>84.85</v>
      </c>
      <c r="M7" s="28">
        <v>79.900000000000006</v>
      </c>
      <c r="N7" s="28">
        <v>81.11</v>
      </c>
      <c r="O7" s="28">
        <v>76.78</v>
      </c>
      <c r="P7" s="28">
        <v>81.27</v>
      </c>
      <c r="Q7" s="28">
        <v>83.55</v>
      </c>
      <c r="R7" s="28">
        <v>104.38</v>
      </c>
      <c r="S7" s="28">
        <v>104</v>
      </c>
      <c r="T7" s="28">
        <v>137.84</v>
      </c>
      <c r="U7" s="28">
        <v>146.26</v>
      </c>
      <c r="V7" s="28">
        <v>148.31</v>
      </c>
      <c r="W7" s="28">
        <v>92.8</v>
      </c>
      <c r="X7" s="28">
        <v>95.22</v>
      </c>
      <c r="Y7" s="28">
        <v>85</v>
      </c>
      <c r="Z7" s="29"/>
      <c r="AA7" s="30">
        <f>IF(SUM(B7:Z7)&lt;&gt;0,AVERAGEIF(B7:Z7,"&lt;&gt;"""),"")</f>
        <v>101.55416666666666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11.747999999999999</v>
      </c>
      <c r="D12" s="52">
        <v>15.802</v>
      </c>
      <c r="E12" s="52"/>
      <c r="F12" s="52"/>
      <c r="G12" s="52"/>
      <c r="H12" s="52"/>
      <c r="I12" s="52"/>
      <c r="J12" s="52"/>
      <c r="K12" s="52"/>
      <c r="L12" s="52">
        <v>0.30299999999999999</v>
      </c>
      <c r="M12" s="52">
        <v>4.21</v>
      </c>
      <c r="N12" s="52">
        <v>1.7889999999999999</v>
      </c>
      <c r="O12" s="52">
        <v>0.55000000000000004</v>
      </c>
      <c r="P12" s="52">
        <v>1.4650000000000001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35.866999999999997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1.1139999999999999</v>
      </c>
      <c r="M14" s="57">
        <v>4.9809999999999999</v>
      </c>
      <c r="N14" s="57">
        <v>4.5999999999999996</v>
      </c>
      <c r="O14" s="57">
        <v>4.5270000000000001</v>
      </c>
      <c r="P14" s="57">
        <v>5.29</v>
      </c>
      <c r="Q14" s="57">
        <v>4.056</v>
      </c>
      <c r="R14" s="57"/>
      <c r="S14" s="57"/>
      <c r="T14" s="57"/>
      <c r="U14" s="57"/>
      <c r="V14" s="57"/>
      <c r="W14" s="57"/>
      <c r="X14" s="57"/>
      <c r="Y14" s="57">
        <v>15.449</v>
      </c>
      <c r="Z14" s="58"/>
      <c r="AA14" s="59">
        <f t="shared" si="0"/>
        <v>40.017000000000003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11.747999999999999</v>
      </c>
      <c r="D16" s="62">
        <f t="shared" si="1"/>
        <v>15.802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1.4169999999999998</v>
      </c>
      <c r="M16" s="62">
        <f t="shared" si="1"/>
        <v>9.1909999999999989</v>
      </c>
      <c r="N16" s="62">
        <f t="shared" si="1"/>
        <v>6.3889999999999993</v>
      </c>
      <c r="O16" s="62">
        <f t="shared" si="1"/>
        <v>5.077</v>
      </c>
      <c r="P16" s="62">
        <f t="shared" si="1"/>
        <v>6.7549999999999999</v>
      </c>
      <c r="Q16" s="62">
        <f t="shared" si="1"/>
        <v>4.056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15.449</v>
      </c>
      <c r="Z16" s="63" t="str">
        <f t="shared" si="1"/>
        <v/>
      </c>
      <c r="AA16" s="64">
        <f>SUM(AA10:AA15)</f>
        <v>75.884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0.75</v>
      </c>
      <c r="L19" s="72">
        <v>0.75</v>
      </c>
      <c r="M19" s="72"/>
      <c r="N19" s="72"/>
      <c r="O19" s="72"/>
      <c r="P19" s="72"/>
      <c r="Q19" s="72"/>
      <c r="R19" s="72">
        <v>0.75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2.25</v>
      </c>
    </row>
    <row r="20" spans="1:27" ht="24.95" customHeight="1" x14ac:dyDescent="0.2">
      <c r="A20" s="75" t="s">
        <v>15</v>
      </c>
      <c r="B20" s="76">
        <v>6.4130000000000003</v>
      </c>
      <c r="C20" s="77">
        <v>5.9829999999999997</v>
      </c>
      <c r="D20" s="77">
        <v>7.25</v>
      </c>
      <c r="E20" s="77">
        <v>6.7730000000000006</v>
      </c>
      <c r="F20" s="77">
        <v>1.6660000000000001</v>
      </c>
      <c r="G20" s="77">
        <v>2.0459999999999998</v>
      </c>
      <c r="H20" s="77">
        <v>13.084999999999999</v>
      </c>
      <c r="I20" s="77">
        <v>16.815999999999999</v>
      </c>
      <c r="J20" s="77">
        <v>5.5650000000000004</v>
      </c>
      <c r="K20" s="77">
        <v>7.976</v>
      </c>
      <c r="L20" s="77">
        <v>10.768000000000001</v>
      </c>
      <c r="M20" s="77">
        <v>0.27600000000000002</v>
      </c>
      <c r="N20" s="77">
        <v>0.126</v>
      </c>
      <c r="O20" s="77">
        <v>0.16999999999999998</v>
      </c>
      <c r="P20" s="77">
        <v>0.14799999999999999</v>
      </c>
      <c r="Q20" s="77">
        <v>5.9009999999999998</v>
      </c>
      <c r="R20" s="77">
        <v>9.9610000000000003</v>
      </c>
      <c r="S20" s="77">
        <v>5.6539999999999999</v>
      </c>
      <c r="T20" s="77">
        <v>0.186</v>
      </c>
      <c r="U20" s="77">
        <v>1.08</v>
      </c>
      <c r="V20" s="77">
        <v>1.0699999999999998</v>
      </c>
      <c r="W20" s="77">
        <v>0.11</v>
      </c>
      <c r="X20" s="77">
        <v>8.3010000000000002</v>
      </c>
      <c r="Y20" s="77">
        <v>9.6000000000000002E-2</v>
      </c>
      <c r="Z20" s="78"/>
      <c r="AA20" s="79">
        <f t="shared" si="2"/>
        <v>117.41999999999999</v>
      </c>
    </row>
    <row r="21" spans="1:27" ht="24.95" customHeight="1" x14ac:dyDescent="0.2">
      <c r="A21" s="75" t="s">
        <v>16</v>
      </c>
      <c r="B21" s="80">
        <v>27.896000000000001</v>
      </c>
      <c r="C21" s="81">
        <v>24.281999999999996</v>
      </c>
      <c r="D21" s="81">
        <v>18.780999999999999</v>
      </c>
      <c r="E21" s="81">
        <v>18.341999999999999</v>
      </c>
      <c r="F21" s="81">
        <v>21.495000000000001</v>
      </c>
      <c r="G21" s="81">
        <v>21.236999999999998</v>
      </c>
      <c r="H21" s="81">
        <v>31.855</v>
      </c>
      <c r="I21" s="81">
        <v>29.207000000000001</v>
      </c>
      <c r="J21" s="81">
        <v>30.24</v>
      </c>
      <c r="K21" s="81">
        <v>12.138999999999999</v>
      </c>
      <c r="L21" s="81">
        <v>33.178000000000004</v>
      </c>
      <c r="M21" s="81">
        <v>25.956</v>
      </c>
      <c r="N21" s="81">
        <v>32.132000000000005</v>
      </c>
      <c r="O21" s="81">
        <v>35.131999999999998</v>
      </c>
      <c r="P21" s="81">
        <v>33.167999999999999</v>
      </c>
      <c r="Q21" s="81">
        <v>33.113</v>
      </c>
      <c r="R21" s="81">
        <v>39.033000000000008</v>
      </c>
      <c r="S21" s="81">
        <v>29.751000000000005</v>
      </c>
      <c r="T21" s="81">
        <v>16.299999999999997</v>
      </c>
      <c r="U21" s="81">
        <v>8.1129999999999995</v>
      </c>
      <c r="V21" s="81">
        <v>4.8099999999999996</v>
      </c>
      <c r="W21" s="81">
        <v>15.284999999999998</v>
      </c>
      <c r="X21" s="81">
        <v>44.347999999999999</v>
      </c>
      <c r="Y21" s="81">
        <v>4.6849999999999996</v>
      </c>
      <c r="Z21" s="78"/>
      <c r="AA21" s="79">
        <f t="shared" si="2"/>
        <v>590.47799999999995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34.308999999999997</v>
      </c>
      <c r="C25" s="88">
        <f t="shared" si="3"/>
        <v>30.264999999999997</v>
      </c>
      <c r="D25" s="88">
        <f t="shared" si="3"/>
        <v>26.030999999999999</v>
      </c>
      <c r="E25" s="88">
        <f t="shared" si="3"/>
        <v>25.114999999999998</v>
      </c>
      <c r="F25" s="88">
        <f t="shared" si="3"/>
        <v>23.161000000000001</v>
      </c>
      <c r="G25" s="88">
        <f t="shared" si="3"/>
        <v>23.282999999999998</v>
      </c>
      <c r="H25" s="88">
        <f t="shared" si="3"/>
        <v>44.94</v>
      </c>
      <c r="I25" s="88">
        <f t="shared" si="3"/>
        <v>46.022999999999996</v>
      </c>
      <c r="J25" s="88">
        <f t="shared" si="3"/>
        <v>35.805</v>
      </c>
      <c r="K25" s="88">
        <f t="shared" si="3"/>
        <v>20.864999999999998</v>
      </c>
      <c r="L25" s="88">
        <f t="shared" si="3"/>
        <v>44.696000000000005</v>
      </c>
      <c r="M25" s="88">
        <f t="shared" si="3"/>
        <v>26.231999999999999</v>
      </c>
      <c r="N25" s="88">
        <f t="shared" si="3"/>
        <v>32.258000000000003</v>
      </c>
      <c r="O25" s="88">
        <f t="shared" si="3"/>
        <v>35.302</v>
      </c>
      <c r="P25" s="88">
        <f t="shared" si="3"/>
        <v>33.316000000000003</v>
      </c>
      <c r="Q25" s="88">
        <f t="shared" si="3"/>
        <v>39.013999999999996</v>
      </c>
      <c r="R25" s="88">
        <f t="shared" si="3"/>
        <v>49.744000000000007</v>
      </c>
      <c r="S25" s="88">
        <f t="shared" si="3"/>
        <v>35.405000000000001</v>
      </c>
      <c r="T25" s="88">
        <f t="shared" si="3"/>
        <v>16.485999999999997</v>
      </c>
      <c r="U25" s="88">
        <f t="shared" si="3"/>
        <v>9.1929999999999996</v>
      </c>
      <c r="V25" s="88">
        <f t="shared" si="3"/>
        <v>5.879999999999999</v>
      </c>
      <c r="W25" s="88">
        <f t="shared" si="3"/>
        <v>15.394999999999998</v>
      </c>
      <c r="X25" s="88">
        <f t="shared" si="3"/>
        <v>52.649000000000001</v>
      </c>
      <c r="Y25" s="88">
        <f t="shared" si="3"/>
        <v>4.7809999999999997</v>
      </c>
      <c r="Z25" s="89">
        <f t="shared" si="3"/>
        <v>0</v>
      </c>
      <c r="AA25" s="90">
        <f t="shared" si="3"/>
        <v>710.14799999999991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34.308999999999997</v>
      </c>
      <c r="C29" s="77">
        <v>42.012999999999998</v>
      </c>
      <c r="D29" s="77">
        <v>41.832999999999998</v>
      </c>
      <c r="E29" s="77">
        <v>25.114999999999998</v>
      </c>
      <c r="F29" s="77">
        <v>23.161000000000001</v>
      </c>
      <c r="G29" s="77">
        <v>23.283000000000001</v>
      </c>
      <c r="H29" s="77">
        <v>44.94</v>
      </c>
      <c r="I29" s="77">
        <v>46.023000000000003</v>
      </c>
      <c r="J29" s="77">
        <v>35.805</v>
      </c>
      <c r="K29" s="77">
        <v>20.864999999999998</v>
      </c>
      <c r="L29" s="77">
        <v>46.113</v>
      </c>
      <c r="M29" s="77">
        <v>35.423000000000002</v>
      </c>
      <c r="N29" s="77">
        <v>38.646999999999998</v>
      </c>
      <c r="O29" s="77">
        <v>40.378999999999998</v>
      </c>
      <c r="P29" s="77">
        <v>40.070999999999998</v>
      </c>
      <c r="Q29" s="77">
        <v>43.07</v>
      </c>
      <c r="R29" s="77">
        <v>49.744</v>
      </c>
      <c r="S29" s="77">
        <v>35.405000000000001</v>
      </c>
      <c r="T29" s="77">
        <v>16.486000000000001</v>
      </c>
      <c r="U29" s="77">
        <v>9.1929999999999996</v>
      </c>
      <c r="V29" s="77">
        <v>5.88</v>
      </c>
      <c r="W29" s="77">
        <v>15.395</v>
      </c>
      <c r="X29" s="77">
        <v>52.649000000000001</v>
      </c>
      <c r="Y29" s="77">
        <v>20.23</v>
      </c>
      <c r="Z29" s="78"/>
      <c r="AA29" s="79">
        <f>SUM(B29:Z29)</f>
        <v>786.03200000000004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34.308999999999997</v>
      </c>
      <c r="C31" s="62">
        <f t="shared" si="4"/>
        <v>42.012999999999998</v>
      </c>
      <c r="D31" s="62">
        <f t="shared" si="4"/>
        <v>41.832999999999998</v>
      </c>
      <c r="E31" s="62">
        <f t="shared" si="4"/>
        <v>25.114999999999998</v>
      </c>
      <c r="F31" s="62">
        <f t="shared" si="4"/>
        <v>23.161000000000001</v>
      </c>
      <c r="G31" s="62">
        <f t="shared" si="4"/>
        <v>23.283000000000001</v>
      </c>
      <c r="H31" s="62">
        <f t="shared" si="4"/>
        <v>44.94</v>
      </c>
      <c r="I31" s="62">
        <f t="shared" si="4"/>
        <v>46.023000000000003</v>
      </c>
      <c r="J31" s="62">
        <f t="shared" si="4"/>
        <v>35.805</v>
      </c>
      <c r="K31" s="62">
        <f t="shared" si="4"/>
        <v>20.864999999999998</v>
      </c>
      <c r="L31" s="62">
        <f t="shared" si="4"/>
        <v>46.113</v>
      </c>
      <c r="M31" s="62">
        <f t="shared" si="4"/>
        <v>35.423000000000002</v>
      </c>
      <c r="N31" s="62">
        <f t="shared" si="4"/>
        <v>38.646999999999998</v>
      </c>
      <c r="O31" s="62">
        <f t="shared" si="4"/>
        <v>40.378999999999998</v>
      </c>
      <c r="P31" s="62">
        <f t="shared" si="4"/>
        <v>40.070999999999998</v>
      </c>
      <c r="Q31" s="62">
        <f t="shared" si="4"/>
        <v>43.07</v>
      </c>
      <c r="R31" s="62">
        <f t="shared" si="4"/>
        <v>49.744</v>
      </c>
      <c r="S31" s="62">
        <f t="shared" si="4"/>
        <v>35.405000000000001</v>
      </c>
      <c r="T31" s="62">
        <f t="shared" si="4"/>
        <v>16.486000000000001</v>
      </c>
      <c r="U31" s="62">
        <f t="shared" si="4"/>
        <v>9.1929999999999996</v>
      </c>
      <c r="V31" s="62">
        <f t="shared" si="4"/>
        <v>5.88</v>
      </c>
      <c r="W31" s="62">
        <f t="shared" si="4"/>
        <v>15.395</v>
      </c>
      <c r="X31" s="62">
        <f t="shared" si="4"/>
        <v>52.649000000000001</v>
      </c>
      <c r="Y31" s="62">
        <f t="shared" si="4"/>
        <v>20.23</v>
      </c>
      <c r="Z31" s="63">
        <f t="shared" si="4"/>
        <v>0</v>
      </c>
      <c r="AA31" s="64">
        <f t="shared" si="4"/>
        <v>786.03200000000004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34.308999999999997</v>
      </c>
      <c r="C51" s="88">
        <f t="shared" si="10"/>
        <v>42.012999999999998</v>
      </c>
      <c r="D51" s="88">
        <f t="shared" si="10"/>
        <v>41.832999999999998</v>
      </c>
      <c r="E51" s="88">
        <f t="shared" si="10"/>
        <v>25.114999999999998</v>
      </c>
      <c r="F51" s="88">
        <f t="shared" si="10"/>
        <v>23.161000000000001</v>
      </c>
      <c r="G51" s="88">
        <f t="shared" si="10"/>
        <v>23.282999999999998</v>
      </c>
      <c r="H51" s="88">
        <f t="shared" si="10"/>
        <v>44.94</v>
      </c>
      <c r="I51" s="88">
        <f t="shared" si="10"/>
        <v>46.022999999999996</v>
      </c>
      <c r="J51" s="88">
        <f t="shared" si="10"/>
        <v>35.805</v>
      </c>
      <c r="K51" s="88">
        <f t="shared" si="10"/>
        <v>20.864999999999998</v>
      </c>
      <c r="L51" s="88">
        <f t="shared" si="10"/>
        <v>46.113000000000007</v>
      </c>
      <c r="M51" s="88">
        <f t="shared" si="10"/>
        <v>35.423000000000002</v>
      </c>
      <c r="N51" s="88">
        <f t="shared" si="10"/>
        <v>38.647000000000006</v>
      </c>
      <c r="O51" s="88">
        <f t="shared" si="10"/>
        <v>40.378999999999998</v>
      </c>
      <c r="P51" s="88">
        <f t="shared" si="10"/>
        <v>40.071000000000005</v>
      </c>
      <c r="Q51" s="88">
        <f t="shared" si="10"/>
        <v>43.069999999999993</v>
      </c>
      <c r="R51" s="88">
        <f t="shared" si="10"/>
        <v>49.744000000000007</v>
      </c>
      <c r="S51" s="88">
        <f t="shared" si="10"/>
        <v>35.405000000000001</v>
      </c>
      <c r="T51" s="88">
        <f t="shared" si="10"/>
        <v>16.485999999999997</v>
      </c>
      <c r="U51" s="88">
        <f t="shared" si="10"/>
        <v>9.1929999999999996</v>
      </c>
      <c r="V51" s="88">
        <f t="shared" si="10"/>
        <v>5.879999999999999</v>
      </c>
      <c r="W51" s="88">
        <f t="shared" si="10"/>
        <v>15.394999999999998</v>
      </c>
      <c r="X51" s="88">
        <f t="shared" si="10"/>
        <v>52.649000000000001</v>
      </c>
      <c r="Y51" s="88">
        <f t="shared" si="10"/>
        <v>20.23</v>
      </c>
      <c r="Z51" s="89">
        <f t="shared" si="10"/>
        <v>0</v>
      </c>
      <c r="AA51" s="104">
        <f>SUM(B51:Z51)</f>
        <v>786.03199999999993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111.42</v>
      </c>
      <c r="C7" s="117">
        <v>105.18</v>
      </c>
      <c r="D7" s="117">
        <v>103.21</v>
      </c>
      <c r="E7" s="117">
        <v>101.79</v>
      </c>
      <c r="F7" s="117">
        <v>99.02</v>
      </c>
      <c r="G7" s="117">
        <v>91.67</v>
      </c>
      <c r="H7" s="117">
        <v>99</v>
      </c>
      <c r="I7" s="117">
        <v>117.82</v>
      </c>
      <c r="J7" s="117">
        <v>105.4</v>
      </c>
      <c r="K7" s="117">
        <v>101.52</v>
      </c>
      <c r="L7" s="117">
        <v>84.85</v>
      </c>
      <c r="M7" s="117">
        <v>79.900000000000006</v>
      </c>
      <c r="N7" s="117">
        <v>81.11</v>
      </c>
      <c r="O7" s="117">
        <v>76.78</v>
      </c>
      <c r="P7" s="117">
        <v>81.27</v>
      </c>
      <c r="Q7" s="117">
        <v>83.55</v>
      </c>
      <c r="R7" s="117">
        <v>104.38</v>
      </c>
      <c r="S7" s="117">
        <v>104</v>
      </c>
      <c r="T7" s="117">
        <v>137.84</v>
      </c>
      <c r="U7" s="117">
        <v>146.26</v>
      </c>
      <c r="V7" s="117">
        <v>148.31</v>
      </c>
      <c r="W7" s="117">
        <v>92.8</v>
      </c>
      <c r="X7" s="117">
        <v>95.22</v>
      </c>
      <c r="Y7" s="117">
        <v>85</v>
      </c>
      <c r="Z7" s="118"/>
      <c r="AA7" s="119">
        <f>IF(SUM(B7:Z7)&lt;&gt;0,AVERAGEIF(B7:Z7,"&lt;&gt;"""),"")</f>
        <v>101.55416666666666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2023-06-25T13:27:55Z</dcterms:created>
  <dcterms:modified xsi:type="dcterms:W3CDTF">2023-06-25T13:27:56Z</dcterms:modified>
</cp:coreProperties>
</file>