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<sst xmlns="http://schemas.openxmlformats.org/spreadsheetml/2006/main" count="117" uniqueCount="53">
  <si>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24/06/2023 16:14:50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</si>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</sst>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9355-4128-8997-6884D6B4939C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9355-4128-8997-6884D6B4939C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23.739000000000001</c:v>
                </c:pt>
                <c:pt idx="5">
                  <c:v>13.185</c:v>
                </c:pt>
                <c:pt idx="6">
                  <c:v>20.821999999999999</c:v>
                </c:pt>
                <c:pt idx="16">
                  <c:v>104.72799999999999</c:v>
                </c:pt>
                <c:pt idx="17">
                  <c:v>85.981000000000009</c:v>
                </c:pt>
                <c:pt idx="18">
                  <c:v>26.410999999999998</c:v>
                </c:pt>
                <c:pt idx="19">
                  <c:v>36.973999999999997</c:v>
                </c:pt>
                <c:pt idx="20">
                  <c:v>2</c:v>
                </c:pt>
                <c:pt idx="21">
                  <c:v>2</c:v>
                </c:pt>
                <c:pt idx="22">
                  <c:v>3</c:v>
                </c:pt>
                <c:pt idx="23">
                  <c:v>77.131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355-4128-8997-6884D6B4939C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355-4128-8997-6884D6B4939C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22.62</c:v>
                </c:pt>
                <c:pt idx="1">
                  <c:v>26.62</c:v>
                </c:pt>
                <c:pt idx="2">
                  <c:v>20.62</c:v>
                </c:pt>
                <c:pt idx="3">
                  <c:v>23.062999999999999</c:v>
                </c:pt>
                <c:pt idx="4">
                  <c:v>17.62</c:v>
                </c:pt>
                <c:pt idx="5">
                  <c:v>9.0150000000000023</c:v>
                </c:pt>
                <c:pt idx="6">
                  <c:v>3.4649999999999999</c:v>
                </c:pt>
                <c:pt idx="7">
                  <c:v>3.371</c:v>
                </c:pt>
                <c:pt idx="8">
                  <c:v>29.570999999999998</c:v>
                </c:pt>
                <c:pt idx="9">
                  <c:v>28.450999999999997</c:v>
                </c:pt>
                <c:pt idx="10">
                  <c:v>29.467000000000002</c:v>
                </c:pt>
                <c:pt idx="11">
                  <c:v>33.611999999999995</c:v>
                </c:pt>
                <c:pt idx="12">
                  <c:v>27.667999999999999</c:v>
                </c:pt>
                <c:pt idx="13">
                  <c:v>23.462000000000003</c:v>
                </c:pt>
                <c:pt idx="14">
                  <c:v>27.268000000000001</c:v>
                </c:pt>
                <c:pt idx="15">
                  <c:v>22.611000000000001</c:v>
                </c:pt>
                <c:pt idx="16">
                  <c:v>25.934000000000001</c:v>
                </c:pt>
                <c:pt idx="17">
                  <c:v>21.938000000000002</c:v>
                </c:pt>
                <c:pt idx="18">
                  <c:v>17.989000000000001</c:v>
                </c:pt>
                <c:pt idx="19">
                  <c:v>16.824000000000002</c:v>
                </c:pt>
                <c:pt idx="20">
                  <c:v>13.534000000000001</c:v>
                </c:pt>
                <c:pt idx="21">
                  <c:v>26.782</c:v>
                </c:pt>
                <c:pt idx="22">
                  <c:v>1.7590000000000001</c:v>
                </c:pt>
                <c:pt idx="23">
                  <c:v>0.62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355-4128-8997-6884D6B4939C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9355-4128-8997-6884D6B4939C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9355-4128-8997-6884D6B493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80.838000000000008</c:v>
                </c:pt>
                <c:pt idx="1">
                  <c:v>129.68799999999999</c:v>
                </c:pt>
                <c:pt idx="2">
                  <c:v>75.852000000000004</c:v>
                </c:pt>
                <c:pt idx="3">
                  <c:v>55.548999999999999</c:v>
                </c:pt>
                <c:pt idx="4">
                  <c:v>48.268000000000001</c:v>
                </c:pt>
                <c:pt idx="5">
                  <c:v>25.071999999999999</c:v>
                </c:pt>
                <c:pt idx="6">
                  <c:v>25.74</c:v>
                </c:pt>
                <c:pt idx="7">
                  <c:v>53.371000000000002</c:v>
                </c:pt>
                <c:pt idx="8">
                  <c:v>82.570999999999998</c:v>
                </c:pt>
                <c:pt idx="9">
                  <c:v>28.451000000000001</c:v>
                </c:pt>
                <c:pt idx="10">
                  <c:v>29.466999999999995</c:v>
                </c:pt>
                <c:pt idx="11">
                  <c:v>33.612000000000002</c:v>
                </c:pt>
                <c:pt idx="12">
                  <c:v>36.738999999999997</c:v>
                </c:pt>
                <c:pt idx="13">
                  <c:v>23.462000000000003</c:v>
                </c:pt>
                <c:pt idx="14">
                  <c:v>27.267999999999997</c:v>
                </c:pt>
                <c:pt idx="15">
                  <c:v>72.611000000000004</c:v>
                </c:pt>
                <c:pt idx="16">
                  <c:v>154.006</c:v>
                </c:pt>
                <c:pt idx="17">
                  <c:v>143.62199999999999</c:v>
                </c:pt>
                <c:pt idx="18">
                  <c:v>74.808999999999997</c:v>
                </c:pt>
                <c:pt idx="19">
                  <c:v>81.797999999999988</c:v>
                </c:pt>
                <c:pt idx="20">
                  <c:v>15.534000000000001</c:v>
                </c:pt>
                <c:pt idx="21">
                  <c:v>28.782000000000004</c:v>
                </c:pt>
                <c:pt idx="22">
                  <c:v>4.7590000000000003</c:v>
                </c:pt>
                <c:pt idx="23">
                  <c:v>77.751000000000005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9355-4128-8997-6884D6B493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101.83</c:v>
                </c:pt>
                <c:pt idx="1">
                  <c:v>93.45</c:v>
                </c:pt>
                <c:pt idx="2">
                  <c:v>87.2</c:v>
                </c:pt>
                <c:pt idx="3">
                  <c:v>92.64</c:v>
                </c:pt>
                <c:pt idx="4">
                  <c:v>96.8</c:v>
                </c:pt>
                <c:pt idx="5">
                  <c:v>108.39</c:v>
                </c:pt>
                <c:pt idx="6">
                  <c:v>106.79</c:v>
                </c:pt>
                <c:pt idx="7">
                  <c:v>90.61</c:v>
                </c:pt>
                <c:pt idx="8">
                  <c:v>88.31</c:v>
                </c:pt>
                <c:pt idx="9">
                  <c:v>47.59</c:v>
                </c:pt>
                <c:pt idx="10">
                  <c:v>64.459999999999994</c:v>
                </c:pt>
                <c:pt idx="11">
                  <c:v>49.73</c:v>
                </c:pt>
                <c:pt idx="12">
                  <c:v>64.5</c:v>
                </c:pt>
                <c:pt idx="13">
                  <c:v>21.2</c:v>
                </c:pt>
                <c:pt idx="14">
                  <c:v>38.93</c:v>
                </c:pt>
                <c:pt idx="15">
                  <c:v>79.88</c:v>
                </c:pt>
                <c:pt idx="16">
                  <c:v>127.85</c:v>
                </c:pt>
                <c:pt idx="17">
                  <c:v>128.22</c:v>
                </c:pt>
                <c:pt idx="18">
                  <c:v>100.48</c:v>
                </c:pt>
                <c:pt idx="19">
                  <c:v>117.26</c:v>
                </c:pt>
                <c:pt idx="20">
                  <c:v>149.28</c:v>
                </c:pt>
                <c:pt idx="21">
                  <c:v>147.44999999999999</c:v>
                </c:pt>
                <c:pt idx="22">
                  <c:v>169.94</c:v>
                </c:pt>
                <c:pt idx="23">
                  <c:v>115.68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9355-4128-8997-6884D6B493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45102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80.837999999999994</v>
      </c>
      <c r="C4" s="18">
        <v>129.68799999999999</v>
      </c>
      <c r="D4" s="18">
        <v>75.852000000000004</v>
      </c>
      <c r="E4" s="18">
        <v>55.548999999999999</v>
      </c>
      <c r="F4" s="18">
        <v>48.268000000000008</v>
      </c>
      <c r="G4" s="18">
        <v>25.072000000000003</v>
      </c>
      <c r="H4" s="18">
        <v>25.740000000000002</v>
      </c>
      <c r="I4" s="18">
        <v>53.371000000000002</v>
      </c>
      <c r="J4" s="18">
        <v>82.570999999999998</v>
      </c>
      <c r="K4" s="18">
        <v>28.450999999999997</v>
      </c>
      <c r="L4" s="18">
        <v>29.467000000000002</v>
      </c>
      <c r="M4" s="18">
        <v>33.611999999999995</v>
      </c>
      <c r="N4" s="18">
        <v>36.739000000000004</v>
      </c>
      <c r="O4" s="18">
        <v>23.462000000000003</v>
      </c>
      <c r="P4" s="18">
        <v>27.268000000000001</v>
      </c>
      <c r="Q4" s="18">
        <v>72.611000000000004</v>
      </c>
      <c r="R4" s="18">
        <v>154.006</v>
      </c>
      <c r="S4" s="18">
        <v>143.62200000000001</v>
      </c>
      <c r="T4" s="18">
        <v>74.809000000000012</v>
      </c>
      <c r="U4" s="18">
        <v>81.797999999999988</v>
      </c>
      <c r="V4" s="18">
        <v>15.534000000000001</v>
      </c>
      <c r="W4" s="18">
        <v>28.782</v>
      </c>
      <c r="X4" s="18">
        <v>4.7590000000000003</v>
      </c>
      <c r="Y4" s="18">
        <v>77.751000000000005</v>
      </c>
      <c r="Z4" s="19"/>
      <c r="AA4" s="20">
        <f>SUM(B4:Z4)</f>
        <v>1409.62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101.83</v>
      </c>
      <c r="C7" s="28">
        <v>93.45</v>
      </c>
      <c r="D7" s="28">
        <v>87.2</v>
      </c>
      <c r="E7" s="28">
        <v>92.64</v>
      </c>
      <c r="F7" s="28">
        <v>96.8</v>
      </c>
      <c r="G7" s="28">
        <v>108.39</v>
      </c>
      <c r="H7" s="28">
        <v>106.79</v>
      </c>
      <c r="I7" s="28">
        <v>90.61</v>
      </c>
      <c r="J7" s="28">
        <v>88.31</v>
      </c>
      <c r="K7" s="28">
        <v>47.59</v>
      </c>
      <c r="L7" s="28">
        <v>64.459999999999994</v>
      </c>
      <c r="M7" s="28">
        <v>49.73</v>
      </c>
      <c r="N7" s="28">
        <v>64.5</v>
      </c>
      <c r="O7" s="28">
        <v>21.2</v>
      </c>
      <c r="P7" s="28">
        <v>38.93</v>
      </c>
      <c r="Q7" s="28">
        <v>79.88</v>
      </c>
      <c r="R7" s="28">
        <v>127.85</v>
      </c>
      <c r="S7" s="28">
        <v>128.22</v>
      </c>
      <c r="T7" s="28">
        <v>100.48</v>
      </c>
      <c r="U7" s="28">
        <v>117.26</v>
      </c>
      <c r="V7" s="28">
        <v>149.28</v>
      </c>
      <c r="W7" s="28">
        <v>147.44999999999999</v>
      </c>
      <c r="X7" s="28">
        <v>169.94</v>
      </c>
      <c r="Y7" s="28">
        <v>115.68</v>
      </c>
      <c r="Z7" s="29"/>
      <c r="AA7" s="30">
        <f>IF(SUM(B7:Z7)&lt;&gt;0,AVERAGEIF(B7:Z7,"&lt;&gt;"""),"")</f>
        <v>95.352916666666658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23.739000000000001</v>
      </c>
      <c r="C12" s="52"/>
      <c r="D12" s="52"/>
      <c r="E12" s="52"/>
      <c r="F12" s="52"/>
      <c r="G12" s="52">
        <v>13.185</v>
      </c>
      <c r="H12" s="52">
        <v>20.821999999999999</v>
      </c>
      <c r="I12" s="52"/>
      <c r="J12" s="52"/>
      <c r="K12" s="52"/>
      <c r="L12" s="52"/>
      <c r="M12" s="52"/>
      <c r="N12" s="52"/>
      <c r="O12" s="52"/>
      <c r="P12" s="52"/>
      <c r="Q12" s="52"/>
      <c r="R12" s="52">
        <v>104.72799999999999</v>
      </c>
      <c r="S12" s="52">
        <v>85.981000000000009</v>
      </c>
      <c r="T12" s="52">
        <v>26.410999999999998</v>
      </c>
      <c r="U12" s="52">
        <v>36.973999999999997</v>
      </c>
      <c r="V12" s="52">
        <v>2</v>
      </c>
      <c r="W12" s="52">
        <v>2</v>
      </c>
      <c r="X12" s="52">
        <v>3</v>
      </c>
      <c r="Y12" s="52">
        <v>77.131</v>
      </c>
      <c r="Z12" s="53"/>
      <c r="AA12" s="54">
        <f t="shared" si="0"/>
        <v>395.971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22.62</v>
      </c>
      <c r="C14" s="57">
        <v>26.62</v>
      </c>
      <c r="D14" s="57">
        <v>20.62</v>
      </c>
      <c r="E14" s="57">
        <v>23.062999999999999</v>
      </c>
      <c r="F14" s="57">
        <v>17.62</v>
      </c>
      <c r="G14" s="57">
        <v>9.0150000000000023</v>
      </c>
      <c r="H14" s="57">
        <v>3.4649999999999999</v>
      </c>
      <c r="I14" s="57">
        <v>3.371</v>
      </c>
      <c r="J14" s="57">
        <v>29.570999999999998</v>
      </c>
      <c r="K14" s="57">
        <v>28.450999999999997</v>
      </c>
      <c r="L14" s="57">
        <v>29.467000000000002</v>
      </c>
      <c r="M14" s="57">
        <v>33.611999999999995</v>
      </c>
      <c r="N14" s="57">
        <v>27.667999999999999</v>
      </c>
      <c r="O14" s="57">
        <v>23.462000000000003</v>
      </c>
      <c r="P14" s="57">
        <v>27.268000000000001</v>
      </c>
      <c r="Q14" s="57">
        <v>22.611000000000001</v>
      </c>
      <c r="R14" s="57">
        <v>25.934000000000001</v>
      </c>
      <c r="S14" s="57">
        <v>21.938000000000002</v>
      </c>
      <c r="T14" s="57">
        <v>17.989000000000001</v>
      </c>
      <c r="U14" s="57">
        <v>16.824000000000002</v>
      </c>
      <c r="V14" s="57">
        <v>13.534000000000001</v>
      </c>
      <c r="W14" s="57">
        <v>26.782</v>
      </c>
      <c r="X14" s="57">
        <v>1.7590000000000001</v>
      </c>
      <c r="Y14" s="57">
        <v>0.62</v>
      </c>
      <c r="Z14" s="58"/>
      <c r="AA14" s="59">
        <f t="shared" si="0"/>
        <v>473.88400000000001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46.359000000000002</v>
      </c>
      <c r="C16" s="62">
        <f t="shared" ref="C16:Z16" si="1">IF(LEN(C$2)&gt;0,SUM(C10:C15),"")</f>
        <v>26.62</v>
      </c>
      <c r="D16" s="62">
        <f t="shared" si="1"/>
        <v>20.62</v>
      </c>
      <c r="E16" s="62">
        <f t="shared" si="1"/>
        <v>23.062999999999999</v>
      </c>
      <c r="F16" s="62">
        <f t="shared" si="1"/>
        <v>17.62</v>
      </c>
      <c r="G16" s="62">
        <f t="shared" si="1"/>
        <v>22.200000000000003</v>
      </c>
      <c r="H16" s="62">
        <f t="shared" si="1"/>
        <v>24.286999999999999</v>
      </c>
      <c r="I16" s="62">
        <f t="shared" si="1"/>
        <v>3.371</v>
      </c>
      <c r="J16" s="62">
        <f t="shared" si="1"/>
        <v>29.570999999999998</v>
      </c>
      <c r="K16" s="62">
        <f t="shared" si="1"/>
        <v>28.450999999999997</v>
      </c>
      <c r="L16" s="62">
        <f t="shared" si="1"/>
        <v>29.467000000000002</v>
      </c>
      <c r="M16" s="62">
        <f t="shared" si="1"/>
        <v>33.611999999999995</v>
      </c>
      <c r="N16" s="62">
        <f t="shared" si="1"/>
        <v>27.667999999999999</v>
      </c>
      <c r="O16" s="62">
        <f t="shared" si="1"/>
        <v>23.462000000000003</v>
      </c>
      <c r="P16" s="62">
        <f t="shared" si="1"/>
        <v>27.268000000000001</v>
      </c>
      <c r="Q16" s="62">
        <f t="shared" si="1"/>
        <v>22.611000000000001</v>
      </c>
      <c r="R16" s="62">
        <f t="shared" si="1"/>
        <v>130.66200000000001</v>
      </c>
      <c r="S16" s="62">
        <f t="shared" si="1"/>
        <v>107.91900000000001</v>
      </c>
      <c r="T16" s="62">
        <f t="shared" si="1"/>
        <v>44.4</v>
      </c>
      <c r="U16" s="62">
        <f t="shared" si="1"/>
        <v>53.798000000000002</v>
      </c>
      <c r="V16" s="62">
        <f t="shared" si="1"/>
        <v>15.534000000000001</v>
      </c>
      <c r="W16" s="62">
        <f t="shared" si="1"/>
        <v>28.782</v>
      </c>
      <c r="X16" s="62">
        <f t="shared" si="1"/>
        <v>4.7590000000000003</v>
      </c>
      <c r="Y16" s="62">
        <f t="shared" si="1"/>
        <v>77.751000000000005</v>
      </c>
      <c r="Z16" s="63" t="str">
        <f t="shared" si="1"/>
        <v/>
      </c>
      <c r="AA16" s="64">
        <f>SUM(AA10:AA15)</f>
        <v>869.85500000000002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33.838000000000001</v>
      </c>
      <c r="C19" s="72">
        <v>98.921999999999997</v>
      </c>
      <c r="D19" s="72">
        <v>51.454000000000001</v>
      </c>
      <c r="E19" s="72">
        <v>28</v>
      </c>
      <c r="F19" s="72">
        <v>28</v>
      </c>
      <c r="G19" s="72"/>
      <c r="H19" s="72"/>
      <c r="I19" s="72">
        <v>50</v>
      </c>
      <c r="J19" s="72">
        <v>50</v>
      </c>
      <c r="K19" s="72"/>
      <c r="L19" s="72"/>
      <c r="M19" s="72"/>
      <c r="N19" s="72"/>
      <c r="O19" s="72"/>
      <c r="P19" s="72"/>
      <c r="Q19" s="72">
        <v>50</v>
      </c>
      <c r="R19" s="72">
        <v>15.15</v>
      </c>
      <c r="S19" s="72">
        <v>28.808</v>
      </c>
      <c r="T19" s="72">
        <v>28</v>
      </c>
      <c r="U19" s="72">
        <v>28</v>
      </c>
      <c r="V19" s="72"/>
      <c r="W19" s="72"/>
      <c r="X19" s="72"/>
      <c r="Y19" s="72"/>
      <c r="Z19" s="73"/>
      <c r="AA19" s="74">
        <f t="shared" ref="AA19:AA24" si="2">SUM(B19:Z19)</f>
        <v>490.17199999999997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>
        <v>1E-3</v>
      </c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1E-3</v>
      </c>
    </row>
    <row r="21" spans="1:27" ht="24.95" customHeight="1" x14ac:dyDescent="0.2">
      <c r="A21" s="75" t="s">
        <v>16</v>
      </c>
      <c r="B21" s="80">
        <v>0.64100000000000001</v>
      </c>
      <c r="C21" s="81">
        <v>4.1459999999999999</v>
      </c>
      <c r="D21" s="81">
        <v>3.778</v>
      </c>
      <c r="E21" s="81">
        <v>4.4859999999999998</v>
      </c>
      <c r="F21" s="81">
        <v>2.6480000000000001</v>
      </c>
      <c r="G21" s="81">
        <v>2.8719999999999999</v>
      </c>
      <c r="H21" s="81">
        <v>1.452</v>
      </c>
      <c r="I21" s="81"/>
      <c r="J21" s="81">
        <v>3</v>
      </c>
      <c r="K21" s="81"/>
      <c r="L21" s="81"/>
      <c r="M21" s="81"/>
      <c r="N21" s="81"/>
      <c r="O21" s="81"/>
      <c r="P21" s="81"/>
      <c r="Q21" s="81"/>
      <c r="R21" s="81">
        <v>8.1939999999999991</v>
      </c>
      <c r="S21" s="81">
        <v>6.8949999999999996</v>
      </c>
      <c r="T21" s="81">
        <v>2.4089999999999998</v>
      </c>
      <c r="U21" s="81"/>
      <c r="V21" s="81"/>
      <c r="W21" s="81"/>
      <c r="X21" s="81"/>
      <c r="Y21" s="81"/>
      <c r="Z21" s="78"/>
      <c r="AA21" s="79">
        <f t="shared" si="2"/>
        <v>40.520999999999994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>
        <v>9.0709999999999997</v>
      </c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9.0709999999999997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34.478999999999999</v>
      </c>
      <c r="C25" s="88">
        <f t="shared" ref="C25:Z25" si="3">IF(LEN(C$2)&gt;0,SUM(C19:C24),"")</f>
        <v>103.068</v>
      </c>
      <c r="D25" s="88">
        <f t="shared" si="3"/>
        <v>55.231999999999999</v>
      </c>
      <c r="E25" s="88">
        <f t="shared" si="3"/>
        <v>32.485999999999997</v>
      </c>
      <c r="F25" s="88">
        <f t="shared" si="3"/>
        <v>30.648</v>
      </c>
      <c r="G25" s="88">
        <f t="shared" si="3"/>
        <v>2.8719999999999999</v>
      </c>
      <c r="H25" s="88">
        <f t="shared" si="3"/>
        <v>1.4529999999999998</v>
      </c>
      <c r="I25" s="88">
        <f t="shared" si="3"/>
        <v>50</v>
      </c>
      <c r="J25" s="88">
        <f t="shared" si="3"/>
        <v>53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9.0709999999999997</v>
      </c>
      <c r="O25" s="88">
        <f t="shared" si="3"/>
        <v>0</v>
      </c>
      <c r="P25" s="88">
        <f t="shared" si="3"/>
        <v>0</v>
      </c>
      <c r="Q25" s="88">
        <f t="shared" si="3"/>
        <v>50</v>
      </c>
      <c r="R25" s="88">
        <f t="shared" si="3"/>
        <v>23.344000000000001</v>
      </c>
      <c r="S25" s="88">
        <f t="shared" si="3"/>
        <v>35.703000000000003</v>
      </c>
      <c r="T25" s="88">
        <f t="shared" si="3"/>
        <v>30.408999999999999</v>
      </c>
      <c r="U25" s="88">
        <f t="shared" si="3"/>
        <v>28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539.76499999999999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80.837999999999994</v>
      </c>
      <c r="C29" s="77">
        <v>129.68799999999999</v>
      </c>
      <c r="D29" s="77">
        <v>75.852000000000004</v>
      </c>
      <c r="E29" s="77">
        <v>55.548999999999999</v>
      </c>
      <c r="F29" s="77">
        <v>48.268000000000001</v>
      </c>
      <c r="G29" s="77">
        <v>25.071999999999999</v>
      </c>
      <c r="H29" s="77">
        <v>25.74</v>
      </c>
      <c r="I29" s="77">
        <v>53.371000000000002</v>
      </c>
      <c r="J29" s="77">
        <v>82.570999999999998</v>
      </c>
      <c r="K29" s="77">
        <v>28.451000000000001</v>
      </c>
      <c r="L29" s="77">
        <v>29.466999999999999</v>
      </c>
      <c r="M29" s="77">
        <v>33.612000000000002</v>
      </c>
      <c r="N29" s="77">
        <v>36.738999999999997</v>
      </c>
      <c r="O29" s="77">
        <v>23.462</v>
      </c>
      <c r="P29" s="77">
        <v>27.268000000000001</v>
      </c>
      <c r="Q29" s="77">
        <v>72.611000000000004</v>
      </c>
      <c r="R29" s="77">
        <v>154.006</v>
      </c>
      <c r="S29" s="77">
        <v>143.62200000000001</v>
      </c>
      <c r="T29" s="77">
        <v>74.808999999999997</v>
      </c>
      <c r="U29" s="77">
        <v>81.798000000000002</v>
      </c>
      <c r="V29" s="77">
        <v>15.534000000000001</v>
      </c>
      <c r="W29" s="77">
        <v>28.782</v>
      </c>
      <c r="X29" s="77">
        <v>4.7590000000000003</v>
      </c>
      <c r="Y29" s="77">
        <v>77.751000000000005</v>
      </c>
      <c r="Z29" s="78"/>
      <c r="AA29" s="79">
        <f>SUM(B29:Z29)</f>
        <v>1409.62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80.837999999999994</v>
      </c>
      <c r="C31" s="62">
        <f t="shared" ref="C31:Z31" si="4">IF(LEN(C$2)&gt;0,SUM(C28:C30),"")</f>
        <v>129.68799999999999</v>
      </c>
      <c r="D31" s="62">
        <f t="shared" si="4"/>
        <v>75.852000000000004</v>
      </c>
      <c r="E31" s="62">
        <f t="shared" si="4"/>
        <v>55.548999999999999</v>
      </c>
      <c r="F31" s="62">
        <f t="shared" si="4"/>
        <v>48.268000000000001</v>
      </c>
      <c r="G31" s="62">
        <f t="shared" si="4"/>
        <v>25.071999999999999</v>
      </c>
      <c r="H31" s="62">
        <f t="shared" si="4"/>
        <v>25.74</v>
      </c>
      <c r="I31" s="62">
        <f t="shared" si="4"/>
        <v>53.371000000000002</v>
      </c>
      <c r="J31" s="62">
        <f t="shared" si="4"/>
        <v>82.570999999999998</v>
      </c>
      <c r="K31" s="62">
        <f t="shared" si="4"/>
        <v>28.451000000000001</v>
      </c>
      <c r="L31" s="62">
        <f t="shared" si="4"/>
        <v>29.466999999999999</v>
      </c>
      <c r="M31" s="62">
        <f t="shared" si="4"/>
        <v>33.612000000000002</v>
      </c>
      <c r="N31" s="62">
        <f t="shared" si="4"/>
        <v>36.738999999999997</v>
      </c>
      <c r="O31" s="62">
        <f t="shared" si="4"/>
        <v>23.462</v>
      </c>
      <c r="P31" s="62">
        <f t="shared" si="4"/>
        <v>27.268000000000001</v>
      </c>
      <c r="Q31" s="62">
        <f t="shared" si="4"/>
        <v>72.611000000000004</v>
      </c>
      <c r="R31" s="62">
        <f t="shared" si="4"/>
        <v>154.006</v>
      </c>
      <c r="S31" s="62">
        <f t="shared" si="4"/>
        <v>143.62200000000001</v>
      </c>
      <c r="T31" s="62">
        <f t="shared" si="4"/>
        <v>74.808999999999997</v>
      </c>
      <c r="U31" s="62">
        <f t="shared" si="4"/>
        <v>81.798000000000002</v>
      </c>
      <c r="V31" s="62">
        <f t="shared" si="4"/>
        <v>15.534000000000001</v>
      </c>
      <c r="W31" s="62">
        <f t="shared" si="4"/>
        <v>28.782</v>
      </c>
      <c r="X31" s="62">
        <f t="shared" si="4"/>
        <v>4.7590000000000003</v>
      </c>
      <c r="Y31" s="62">
        <f t="shared" si="4"/>
        <v>77.751000000000005</v>
      </c>
      <c r="Z31" s="63" t="str">
        <f t="shared" si="4"/>
        <v/>
      </c>
      <c r="AA31" s="64">
        <f>SUM(AA28:AA30)</f>
        <v>1409.62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80.837999999999994</v>
      </c>
      <c r="C51" s="88">
        <f t="shared" si="10"/>
        <v>129.68799999999999</v>
      </c>
      <c r="D51" s="88">
        <f t="shared" si="10"/>
        <v>75.852000000000004</v>
      </c>
      <c r="E51" s="88">
        <f t="shared" si="10"/>
        <v>55.548999999999992</v>
      </c>
      <c r="F51" s="88">
        <f t="shared" si="10"/>
        <v>48.268000000000001</v>
      </c>
      <c r="G51" s="88">
        <f t="shared" si="10"/>
        <v>25.072000000000003</v>
      </c>
      <c r="H51" s="88">
        <f t="shared" si="10"/>
        <v>25.74</v>
      </c>
      <c r="I51" s="88">
        <f t="shared" si="10"/>
        <v>53.371000000000002</v>
      </c>
      <c r="J51" s="88">
        <f t="shared" si="10"/>
        <v>82.570999999999998</v>
      </c>
      <c r="K51" s="88">
        <f t="shared" si="10"/>
        <v>28.450999999999997</v>
      </c>
      <c r="L51" s="88">
        <f t="shared" si="10"/>
        <v>29.467000000000002</v>
      </c>
      <c r="M51" s="88">
        <f t="shared" si="10"/>
        <v>33.611999999999995</v>
      </c>
      <c r="N51" s="88">
        <f t="shared" si="10"/>
        <v>36.738999999999997</v>
      </c>
      <c r="O51" s="88">
        <f t="shared" si="10"/>
        <v>23.462000000000003</v>
      </c>
      <c r="P51" s="88">
        <f t="shared" si="10"/>
        <v>27.268000000000001</v>
      </c>
      <c r="Q51" s="88">
        <f t="shared" si="10"/>
        <v>72.611000000000004</v>
      </c>
      <c r="R51" s="88">
        <f t="shared" si="10"/>
        <v>154.006</v>
      </c>
      <c r="S51" s="88">
        <f t="shared" si="10"/>
        <v>143.62200000000001</v>
      </c>
      <c r="T51" s="88">
        <f t="shared" si="10"/>
        <v>74.808999999999997</v>
      </c>
      <c r="U51" s="88">
        <f t="shared" si="10"/>
        <v>81.798000000000002</v>
      </c>
      <c r="V51" s="88">
        <f t="shared" si="10"/>
        <v>15.534000000000001</v>
      </c>
      <c r="W51" s="88">
        <f t="shared" si="10"/>
        <v>28.782</v>
      </c>
      <c r="X51" s="88">
        <f t="shared" si="10"/>
        <v>4.7590000000000003</v>
      </c>
      <c r="Y51" s="88">
        <f t="shared" si="10"/>
        <v>77.751000000000005</v>
      </c>
      <c r="Z51" s="89" t="str">
        <f t="shared" si="10"/>
        <v/>
      </c>
      <c r="AA51" s="104">
        <f>SUM(B51:Z51)</f>
        <v>1409.62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45102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80.838000000000008</v>
      </c>
      <c r="C4" s="18">
        <v>129.68799999999999</v>
      </c>
      <c r="D4" s="18">
        <v>75.852000000000004</v>
      </c>
      <c r="E4" s="18">
        <v>55.548999999999999</v>
      </c>
      <c r="F4" s="18">
        <v>48.268000000000001</v>
      </c>
      <c r="G4" s="18">
        <v>25.071999999999999</v>
      </c>
      <c r="H4" s="18">
        <v>25.74</v>
      </c>
      <c r="I4" s="18">
        <v>53.371000000000002</v>
      </c>
      <c r="J4" s="18">
        <v>82.570999999999998</v>
      </c>
      <c r="K4" s="18">
        <v>28.451000000000001</v>
      </c>
      <c r="L4" s="18">
        <v>29.466999999999995</v>
      </c>
      <c r="M4" s="18">
        <v>33.612000000000002</v>
      </c>
      <c r="N4" s="18">
        <v>36.738999999999997</v>
      </c>
      <c r="O4" s="18">
        <v>23.462000000000003</v>
      </c>
      <c r="P4" s="18">
        <v>27.267999999999997</v>
      </c>
      <c r="Q4" s="18">
        <v>72.611000000000004</v>
      </c>
      <c r="R4" s="18">
        <v>154.006</v>
      </c>
      <c r="S4" s="18">
        <v>143.62199999999999</v>
      </c>
      <c r="T4" s="18">
        <v>74.808999999999997</v>
      </c>
      <c r="U4" s="18">
        <v>81.797999999999988</v>
      </c>
      <c r="V4" s="18">
        <v>15.534000000000001</v>
      </c>
      <c r="W4" s="18">
        <v>28.782000000000004</v>
      </c>
      <c r="X4" s="18">
        <v>4.7590000000000003</v>
      </c>
      <c r="Y4" s="18">
        <v>77.751000000000005</v>
      </c>
      <c r="Z4" s="19"/>
      <c r="AA4" s="20">
        <f>SUM(B4:Z4)</f>
        <v>1409.6200000000001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101.83</v>
      </c>
      <c r="C7" s="28">
        <v>93.45</v>
      </c>
      <c r="D7" s="28">
        <v>87.2</v>
      </c>
      <c r="E7" s="28">
        <v>92.64</v>
      </c>
      <c r="F7" s="28">
        <v>96.8</v>
      </c>
      <c r="G7" s="28">
        <v>108.39</v>
      </c>
      <c r="H7" s="28">
        <v>106.79</v>
      </c>
      <c r="I7" s="28">
        <v>90.61</v>
      </c>
      <c r="J7" s="28">
        <v>88.31</v>
      </c>
      <c r="K7" s="28">
        <v>47.59</v>
      </c>
      <c r="L7" s="28">
        <v>64.459999999999994</v>
      </c>
      <c r="M7" s="28">
        <v>49.73</v>
      </c>
      <c r="N7" s="28">
        <v>64.5</v>
      </c>
      <c r="O7" s="28">
        <v>21.2</v>
      </c>
      <c r="P7" s="28">
        <v>38.93</v>
      </c>
      <c r="Q7" s="28">
        <v>79.88</v>
      </c>
      <c r="R7" s="28">
        <v>127.85</v>
      </c>
      <c r="S7" s="28">
        <v>128.22</v>
      </c>
      <c r="T7" s="28">
        <v>100.48</v>
      </c>
      <c r="U7" s="28">
        <v>117.26</v>
      </c>
      <c r="V7" s="28">
        <v>149.28</v>
      </c>
      <c r="W7" s="28">
        <v>147.44999999999999</v>
      </c>
      <c r="X7" s="28">
        <v>169.94</v>
      </c>
      <c r="Y7" s="28">
        <v>115.68</v>
      </c>
      <c r="Z7" s="29"/>
      <c r="AA7" s="30">
        <f>IF(SUM(B7:Z7)&lt;&gt;0,AVERAGEIF(B7:Z7,"&lt;&gt;"""),"")</f>
        <v>95.352916666666658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7.21</v>
      </c>
      <c r="C12" s="52">
        <v>51.233000000000004</v>
      </c>
      <c r="D12" s="52">
        <v>15.199</v>
      </c>
      <c r="E12" s="52">
        <v>3.3519999999999999</v>
      </c>
      <c r="F12" s="52">
        <v>8.5999999999999993E-2</v>
      </c>
      <c r="G12" s="52">
        <v>4.9000000000000002E-2</v>
      </c>
      <c r="H12" s="52">
        <v>6.0999999999999999E-2</v>
      </c>
      <c r="I12" s="52">
        <v>20.8</v>
      </c>
      <c r="J12" s="52">
        <v>5.8959999999999999</v>
      </c>
      <c r="K12" s="52"/>
      <c r="L12" s="52"/>
      <c r="M12" s="52"/>
      <c r="N12" s="52"/>
      <c r="O12" s="52"/>
      <c r="P12" s="52"/>
      <c r="Q12" s="52">
        <v>0.24</v>
      </c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104.12600000000002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>
        <v>5.8999999999999997E-2</v>
      </c>
      <c r="L14" s="57">
        <v>0.127</v>
      </c>
      <c r="M14" s="57">
        <v>1.1160000000000001</v>
      </c>
      <c r="N14" s="57">
        <v>1.083</v>
      </c>
      <c r="O14" s="57">
        <v>3.4999999999999996E-2</v>
      </c>
      <c r="P14" s="57">
        <v>0.26200000000000001</v>
      </c>
      <c r="Q14" s="57">
        <v>4.1920000000000002</v>
      </c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6.8740000000000006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7.21</v>
      </c>
      <c r="C16" s="62">
        <f t="shared" ref="C16:Z16" si="1">IF(LEN(C$2)&gt;0,SUM(C10:C15),"")</f>
        <v>51.233000000000004</v>
      </c>
      <c r="D16" s="62">
        <f t="shared" si="1"/>
        <v>15.199</v>
      </c>
      <c r="E16" s="62">
        <f t="shared" si="1"/>
        <v>3.3519999999999999</v>
      </c>
      <c r="F16" s="62">
        <f t="shared" si="1"/>
        <v>8.5999999999999993E-2</v>
      </c>
      <c r="G16" s="62">
        <f t="shared" si="1"/>
        <v>4.9000000000000002E-2</v>
      </c>
      <c r="H16" s="62">
        <f t="shared" si="1"/>
        <v>6.0999999999999999E-2</v>
      </c>
      <c r="I16" s="62">
        <f t="shared" si="1"/>
        <v>20.8</v>
      </c>
      <c r="J16" s="62">
        <f t="shared" si="1"/>
        <v>5.8959999999999999</v>
      </c>
      <c r="K16" s="62">
        <f t="shared" si="1"/>
        <v>5.8999999999999997E-2</v>
      </c>
      <c r="L16" s="62">
        <f t="shared" si="1"/>
        <v>0.127</v>
      </c>
      <c r="M16" s="62">
        <f t="shared" si="1"/>
        <v>1.1160000000000001</v>
      </c>
      <c r="N16" s="62">
        <f t="shared" si="1"/>
        <v>1.083</v>
      </c>
      <c r="O16" s="62">
        <f t="shared" si="1"/>
        <v>3.4999999999999996E-2</v>
      </c>
      <c r="P16" s="62">
        <f t="shared" si="1"/>
        <v>0.26200000000000001</v>
      </c>
      <c r="Q16" s="62">
        <f t="shared" si="1"/>
        <v>4.4320000000000004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111.00000000000001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>
        <v>1.8</v>
      </c>
      <c r="D19" s="72">
        <v>1.8</v>
      </c>
      <c r="E19" s="72">
        <v>1.8</v>
      </c>
      <c r="F19" s="72">
        <v>1.55</v>
      </c>
      <c r="G19" s="72">
        <v>1.3</v>
      </c>
      <c r="H19" s="72">
        <v>1.3</v>
      </c>
      <c r="I19" s="72">
        <v>0.8</v>
      </c>
      <c r="J19" s="72">
        <v>1.55</v>
      </c>
      <c r="K19" s="72">
        <v>0.8</v>
      </c>
      <c r="L19" s="72">
        <v>0.8</v>
      </c>
      <c r="M19" s="72">
        <v>1.9</v>
      </c>
      <c r="N19" s="72">
        <v>1.9</v>
      </c>
      <c r="O19" s="72">
        <v>1.9</v>
      </c>
      <c r="P19" s="72">
        <v>1.9</v>
      </c>
      <c r="Q19" s="72">
        <v>1.9</v>
      </c>
      <c r="R19" s="72">
        <v>2.8</v>
      </c>
      <c r="S19" s="72">
        <v>2.8</v>
      </c>
      <c r="T19" s="72">
        <v>0.8</v>
      </c>
      <c r="U19" s="72">
        <v>1.55</v>
      </c>
      <c r="V19" s="72">
        <v>1.3</v>
      </c>
      <c r="W19" s="72">
        <v>1.3</v>
      </c>
      <c r="X19" s="72"/>
      <c r="Y19" s="72">
        <v>2.2999999999999998</v>
      </c>
      <c r="Z19" s="73"/>
      <c r="AA19" s="74">
        <f t="shared" ref="AA19:AA24" si="2">SUM(B19:Z19)</f>
        <v>35.849999999999994</v>
      </c>
    </row>
    <row r="20" spans="1:27" ht="24.95" customHeight="1" x14ac:dyDescent="0.2">
      <c r="A20" s="75" t="s">
        <v>15</v>
      </c>
      <c r="B20" s="76">
        <v>9.33</v>
      </c>
      <c r="C20" s="77">
        <v>14.326000000000001</v>
      </c>
      <c r="D20" s="77">
        <v>10.123000000000001</v>
      </c>
      <c r="E20" s="77">
        <v>5.1219999999999999</v>
      </c>
      <c r="F20" s="77">
        <v>3.8719999999999999</v>
      </c>
      <c r="G20" s="77">
        <v>2.62</v>
      </c>
      <c r="H20" s="77">
        <v>2.621</v>
      </c>
      <c r="I20" s="77">
        <v>3.0469999999999997</v>
      </c>
      <c r="J20" s="77">
        <v>9.2370000000000001</v>
      </c>
      <c r="K20" s="77">
        <v>0.14199999999999999</v>
      </c>
      <c r="L20" s="77">
        <v>0.14599999999999999</v>
      </c>
      <c r="M20" s="77">
        <v>0.15</v>
      </c>
      <c r="N20" s="77">
        <v>0.05</v>
      </c>
      <c r="O20" s="77">
        <v>5.1999999999999998E-2</v>
      </c>
      <c r="P20" s="77">
        <v>5.1999999999999998E-2</v>
      </c>
      <c r="Q20" s="77">
        <v>2.4020000000000001</v>
      </c>
      <c r="R20" s="77">
        <v>29.113999999999997</v>
      </c>
      <c r="S20" s="77">
        <v>24.905999999999999</v>
      </c>
      <c r="T20" s="77">
        <v>7.1429999999999998</v>
      </c>
      <c r="U20" s="77">
        <v>10.816000000000001</v>
      </c>
      <c r="V20" s="77">
        <v>2.6</v>
      </c>
      <c r="W20" s="77">
        <v>2.5939999999999999</v>
      </c>
      <c r="X20" s="77">
        <v>0.09</v>
      </c>
      <c r="Y20" s="77">
        <v>10.435</v>
      </c>
      <c r="Z20" s="78"/>
      <c r="AA20" s="79">
        <f t="shared" si="2"/>
        <v>150.98999999999998</v>
      </c>
    </row>
    <row r="21" spans="1:27" ht="24.95" customHeight="1" x14ac:dyDescent="0.2">
      <c r="A21" s="75" t="s">
        <v>16</v>
      </c>
      <c r="B21" s="80">
        <v>64.298000000000002</v>
      </c>
      <c r="C21" s="81">
        <v>62.328999999999994</v>
      </c>
      <c r="D21" s="81">
        <v>48.730000000000004</v>
      </c>
      <c r="E21" s="81">
        <v>45.274999999999999</v>
      </c>
      <c r="F21" s="81">
        <v>42.760000000000005</v>
      </c>
      <c r="G21" s="81">
        <v>21.102999999999998</v>
      </c>
      <c r="H21" s="81">
        <v>21.757999999999999</v>
      </c>
      <c r="I21" s="81">
        <v>28.723999999999997</v>
      </c>
      <c r="J21" s="81">
        <v>65.888000000000005</v>
      </c>
      <c r="K21" s="81">
        <v>27.45</v>
      </c>
      <c r="L21" s="81">
        <v>28.393999999999998</v>
      </c>
      <c r="M21" s="81">
        <v>30.446000000000002</v>
      </c>
      <c r="N21" s="81">
        <v>33.705999999999996</v>
      </c>
      <c r="O21" s="81">
        <v>21.475000000000001</v>
      </c>
      <c r="P21" s="81">
        <v>25.053999999999998</v>
      </c>
      <c r="Q21" s="81">
        <v>63.877000000000002</v>
      </c>
      <c r="R21" s="81">
        <v>122.092</v>
      </c>
      <c r="S21" s="81">
        <v>115.916</v>
      </c>
      <c r="T21" s="81">
        <v>66.866</v>
      </c>
      <c r="U21" s="81">
        <v>69.431999999999988</v>
      </c>
      <c r="V21" s="81">
        <v>11.634</v>
      </c>
      <c r="W21" s="81">
        <v>24.888000000000002</v>
      </c>
      <c r="X21" s="81">
        <v>4.6690000000000005</v>
      </c>
      <c r="Y21" s="81">
        <v>65.016000000000005</v>
      </c>
      <c r="Z21" s="78"/>
      <c r="AA21" s="79">
        <f t="shared" si="2"/>
        <v>1111.78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73.628</v>
      </c>
      <c r="C25" s="88">
        <f t="shared" si="3"/>
        <v>78.454999999999998</v>
      </c>
      <c r="D25" s="88">
        <f t="shared" si="3"/>
        <v>60.653000000000006</v>
      </c>
      <c r="E25" s="88">
        <f t="shared" si="3"/>
        <v>52.196999999999996</v>
      </c>
      <c r="F25" s="88">
        <f t="shared" si="3"/>
        <v>48.182000000000002</v>
      </c>
      <c r="G25" s="88">
        <f t="shared" si="3"/>
        <v>25.022999999999996</v>
      </c>
      <c r="H25" s="88">
        <f t="shared" si="3"/>
        <v>25.678999999999998</v>
      </c>
      <c r="I25" s="88">
        <f t="shared" si="3"/>
        <v>32.570999999999998</v>
      </c>
      <c r="J25" s="88">
        <f t="shared" si="3"/>
        <v>76.675000000000011</v>
      </c>
      <c r="K25" s="88">
        <f t="shared" si="3"/>
        <v>28.391999999999999</v>
      </c>
      <c r="L25" s="88">
        <f t="shared" si="3"/>
        <v>29.34</v>
      </c>
      <c r="M25" s="88">
        <f t="shared" si="3"/>
        <v>32.496000000000002</v>
      </c>
      <c r="N25" s="88">
        <f t="shared" si="3"/>
        <v>35.655999999999999</v>
      </c>
      <c r="O25" s="88">
        <f t="shared" si="3"/>
        <v>23.427</v>
      </c>
      <c r="P25" s="88">
        <f t="shared" si="3"/>
        <v>27.006</v>
      </c>
      <c r="Q25" s="88">
        <f t="shared" si="3"/>
        <v>68.179000000000002</v>
      </c>
      <c r="R25" s="88">
        <f t="shared" si="3"/>
        <v>154.006</v>
      </c>
      <c r="S25" s="88">
        <f t="shared" si="3"/>
        <v>143.62199999999999</v>
      </c>
      <c r="T25" s="88">
        <f t="shared" si="3"/>
        <v>74.808999999999997</v>
      </c>
      <c r="U25" s="88">
        <f t="shared" si="3"/>
        <v>81.797999999999988</v>
      </c>
      <c r="V25" s="88">
        <f t="shared" si="3"/>
        <v>15.534000000000001</v>
      </c>
      <c r="W25" s="88">
        <f t="shared" si="3"/>
        <v>28.782000000000004</v>
      </c>
      <c r="X25" s="88">
        <f t="shared" si="3"/>
        <v>4.7590000000000003</v>
      </c>
      <c r="Y25" s="88">
        <f t="shared" si="3"/>
        <v>77.751000000000005</v>
      </c>
      <c r="Z25" s="89">
        <f t="shared" si="3"/>
        <v>0</v>
      </c>
      <c r="AA25" s="90">
        <f t="shared" si="3"/>
        <v>1298.6199999999999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80.837999999999994</v>
      </c>
      <c r="C29" s="77">
        <v>129.68799999999999</v>
      </c>
      <c r="D29" s="77">
        <v>75.852000000000004</v>
      </c>
      <c r="E29" s="77">
        <v>55.548999999999999</v>
      </c>
      <c r="F29" s="77">
        <v>48.268000000000001</v>
      </c>
      <c r="G29" s="77">
        <v>25.071999999999999</v>
      </c>
      <c r="H29" s="77">
        <v>25.74</v>
      </c>
      <c r="I29" s="77">
        <v>53.371000000000002</v>
      </c>
      <c r="J29" s="77">
        <v>82.570999999999998</v>
      </c>
      <c r="K29" s="77">
        <v>28.451000000000001</v>
      </c>
      <c r="L29" s="77">
        <v>29.466999999999999</v>
      </c>
      <c r="M29" s="77">
        <v>33.612000000000002</v>
      </c>
      <c r="N29" s="77">
        <v>36.738999999999997</v>
      </c>
      <c r="O29" s="77">
        <v>23.462</v>
      </c>
      <c r="P29" s="77">
        <v>27.268000000000001</v>
      </c>
      <c r="Q29" s="77">
        <v>72.611000000000004</v>
      </c>
      <c r="R29" s="77">
        <v>154.006</v>
      </c>
      <c r="S29" s="77">
        <v>143.62200000000001</v>
      </c>
      <c r="T29" s="77">
        <v>74.808999999999997</v>
      </c>
      <c r="U29" s="77">
        <v>81.798000000000002</v>
      </c>
      <c r="V29" s="77">
        <v>15.534000000000001</v>
      </c>
      <c r="W29" s="77">
        <v>28.782</v>
      </c>
      <c r="X29" s="77">
        <v>4.7590000000000003</v>
      </c>
      <c r="Y29" s="77">
        <v>77.751000000000005</v>
      </c>
      <c r="Z29" s="78"/>
      <c r="AA29" s="79">
        <f>SUM(B29:Z29)</f>
        <v>1409.62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80.837999999999994</v>
      </c>
      <c r="C31" s="62">
        <f t="shared" si="4"/>
        <v>129.68799999999999</v>
      </c>
      <c r="D31" s="62">
        <f t="shared" si="4"/>
        <v>75.852000000000004</v>
      </c>
      <c r="E31" s="62">
        <f t="shared" si="4"/>
        <v>55.548999999999999</v>
      </c>
      <c r="F31" s="62">
        <f t="shared" si="4"/>
        <v>48.268000000000001</v>
      </c>
      <c r="G31" s="62">
        <f t="shared" si="4"/>
        <v>25.071999999999999</v>
      </c>
      <c r="H31" s="62">
        <f t="shared" si="4"/>
        <v>25.74</v>
      </c>
      <c r="I31" s="62">
        <f t="shared" si="4"/>
        <v>53.371000000000002</v>
      </c>
      <c r="J31" s="62">
        <f t="shared" si="4"/>
        <v>82.570999999999998</v>
      </c>
      <c r="K31" s="62">
        <f t="shared" si="4"/>
        <v>28.451000000000001</v>
      </c>
      <c r="L31" s="62">
        <f t="shared" si="4"/>
        <v>29.466999999999999</v>
      </c>
      <c r="M31" s="62">
        <f t="shared" si="4"/>
        <v>33.612000000000002</v>
      </c>
      <c r="N31" s="62">
        <f t="shared" si="4"/>
        <v>36.738999999999997</v>
      </c>
      <c r="O31" s="62">
        <f t="shared" si="4"/>
        <v>23.462</v>
      </c>
      <c r="P31" s="62">
        <f t="shared" si="4"/>
        <v>27.268000000000001</v>
      </c>
      <c r="Q31" s="62">
        <f t="shared" si="4"/>
        <v>72.611000000000004</v>
      </c>
      <c r="R31" s="62">
        <f t="shared" si="4"/>
        <v>154.006</v>
      </c>
      <c r="S31" s="62">
        <f t="shared" si="4"/>
        <v>143.62200000000001</v>
      </c>
      <c r="T31" s="62">
        <f t="shared" si="4"/>
        <v>74.808999999999997</v>
      </c>
      <c r="U31" s="62">
        <f t="shared" si="4"/>
        <v>81.798000000000002</v>
      </c>
      <c r="V31" s="62">
        <f t="shared" si="4"/>
        <v>15.534000000000001</v>
      </c>
      <c r="W31" s="62">
        <f t="shared" si="4"/>
        <v>28.782</v>
      </c>
      <c r="X31" s="62">
        <f t="shared" si="4"/>
        <v>4.7590000000000003</v>
      </c>
      <c r="Y31" s="62">
        <f t="shared" si="4"/>
        <v>77.751000000000005</v>
      </c>
      <c r="Z31" s="63">
        <f t="shared" si="4"/>
        <v>0</v>
      </c>
      <c r="AA31" s="64">
        <f t="shared" si="4"/>
        <v>1409.62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80.837999999999994</v>
      </c>
      <c r="C51" s="88">
        <f t="shared" si="10"/>
        <v>129.68799999999999</v>
      </c>
      <c r="D51" s="88">
        <f t="shared" si="10"/>
        <v>75.852000000000004</v>
      </c>
      <c r="E51" s="88">
        <f t="shared" si="10"/>
        <v>55.548999999999992</v>
      </c>
      <c r="F51" s="88">
        <f t="shared" si="10"/>
        <v>48.268000000000001</v>
      </c>
      <c r="G51" s="88">
        <f t="shared" si="10"/>
        <v>25.071999999999996</v>
      </c>
      <c r="H51" s="88">
        <f t="shared" si="10"/>
        <v>25.74</v>
      </c>
      <c r="I51" s="88">
        <f t="shared" si="10"/>
        <v>53.370999999999995</v>
      </c>
      <c r="J51" s="88">
        <f t="shared" si="10"/>
        <v>82.571000000000012</v>
      </c>
      <c r="K51" s="88">
        <f t="shared" si="10"/>
        <v>28.451000000000001</v>
      </c>
      <c r="L51" s="88">
        <f t="shared" si="10"/>
        <v>29.466999999999999</v>
      </c>
      <c r="M51" s="88">
        <f t="shared" si="10"/>
        <v>33.612000000000002</v>
      </c>
      <c r="N51" s="88">
        <f t="shared" si="10"/>
        <v>36.738999999999997</v>
      </c>
      <c r="O51" s="88">
        <f t="shared" si="10"/>
        <v>23.462</v>
      </c>
      <c r="P51" s="88">
        <f t="shared" si="10"/>
        <v>27.268000000000001</v>
      </c>
      <c r="Q51" s="88">
        <f t="shared" si="10"/>
        <v>72.611000000000004</v>
      </c>
      <c r="R51" s="88">
        <f t="shared" si="10"/>
        <v>154.006</v>
      </c>
      <c r="S51" s="88">
        <f t="shared" si="10"/>
        <v>143.62199999999999</v>
      </c>
      <c r="T51" s="88">
        <f t="shared" si="10"/>
        <v>74.808999999999997</v>
      </c>
      <c r="U51" s="88">
        <f t="shared" si="10"/>
        <v>81.797999999999988</v>
      </c>
      <c r="V51" s="88">
        <f t="shared" si="10"/>
        <v>15.534000000000001</v>
      </c>
      <c r="W51" s="88">
        <f t="shared" si="10"/>
        <v>28.782000000000004</v>
      </c>
      <c r="X51" s="88">
        <f t="shared" si="10"/>
        <v>4.7590000000000003</v>
      </c>
      <c r="Y51" s="88">
        <f t="shared" si="10"/>
        <v>77.751000000000005</v>
      </c>
      <c r="Z51" s="89">
        <f t="shared" si="10"/>
        <v>0</v>
      </c>
      <c r="AA51" s="104">
        <f>SUM(B51:Z51)</f>
        <v>1409.62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45102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101.83</v>
      </c>
      <c r="C7" s="117">
        <v>93.45</v>
      </c>
      <c r="D7" s="117">
        <v>87.2</v>
      </c>
      <c r="E7" s="117">
        <v>92.64</v>
      </c>
      <c r="F7" s="117">
        <v>96.8</v>
      </c>
      <c r="G7" s="117">
        <v>108.39</v>
      </c>
      <c r="H7" s="117">
        <v>106.79</v>
      </c>
      <c r="I7" s="117">
        <v>90.61</v>
      </c>
      <c r="J7" s="117">
        <v>88.31</v>
      </c>
      <c r="K7" s="117">
        <v>47.59</v>
      </c>
      <c r="L7" s="117">
        <v>64.459999999999994</v>
      </c>
      <c r="M7" s="117">
        <v>49.73</v>
      </c>
      <c r="N7" s="117">
        <v>64.5</v>
      </c>
      <c r="O7" s="117">
        <v>21.2</v>
      </c>
      <c r="P7" s="117">
        <v>38.93</v>
      </c>
      <c r="Q7" s="117">
        <v>79.88</v>
      </c>
      <c r="R7" s="117">
        <v>127.85</v>
      </c>
      <c r="S7" s="117">
        <v>128.22</v>
      </c>
      <c r="T7" s="117">
        <v>100.48</v>
      </c>
      <c r="U7" s="117">
        <v>117.26</v>
      </c>
      <c r="V7" s="117">
        <v>149.28</v>
      </c>
      <c r="W7" s="117">
        <v>147.44999999999999</v>
      </c>
      <c r="X7" s="117">
        <v>169.94</v>
      </c>
      <c r="Y7" s="117">
        <v>115.68</v>
      </c>
      <c r="Z7" s="118"/>
      <c r="AA7" s="119">
        <f>IF(SUM(B7:Z7)&lt;&gt;0,AVERAGEIF(B7:Z7,"&lt;&gt;"""),"")</f>
        <v>95.352916666666658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2023-06-24T13:14:50Z</dcterms:created>
  <dcterms:modified xsi:type="dcterms:W3CDTF">2023-06-24T13:14:51Z</dcterms:modified>
</cp:coreProperties>
</file>