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<sst xmlns="http://schemas.openxmlformats.org/spreadsheetml/2006/main" count="117" uniqueCount="53">
  <si>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23/06/2023 16:18:10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</si>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</sst>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B0-4606-8DDF-089B3FA0EBB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B0-4606-8DDF-089B3FA0EBB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26.082999999999998</c:v>
                </c:pt>
                <c:pt idx="1">
                  <c:v>30.601999999999997</c:v>
                </c:pt>
                <c:pt idx="2">
                  <c:v>30.874000000000002</c:v>
                </c:pt>
                <c:pt idx="3">
                  <c:v>24.741</c:v>
                </c:pt>
                <c:pt idx="4">
                  <c:v>40.548000000000002</c:v>
                </c:pt>
                <c:pt idx="15">
                  <c:v>10.331</c:v>
                </c:pt>
                <c:pt idx="18">
                  <c:v>16.588999999999999</c:v>
                </c:pt>
                <c:pt idx="19">
                  <c:v>10.975</c:v>
                </c:pt>
                <c:pt idx="23">
                  <c:v>13.029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B0-4606-8DDF-089B3FA0EBB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B0-4606-8DDF-089B3FA0EBB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3.5760000000000001</c:v>
                </c:pt>
                <c:pt idx="1">
                  <c:v>2.649</c:v>
                </c:pt>
                <c:pt idx="2">
                  <c:v>3.5780000000000003</c:v>
                </c:pt>
                <c:pt idx="3">
                  <c:v>4.59</c:v>
                </c:pt>
                <c:pt idx="4">
                  <c:v>8.0740000000000016</c:v>
                </c:pt>
                <c:pt idx="5">
                  <c:v>7.4530000000000003</c:v>
                </c:pt>
                <c:pt idx="6">
                  <c:v>9.4090000000000007</c:v>
                </c:pt>
                <c:pt idx="7">
                  <c:v>0.63</c:v>
                </c:pt>
                <c:pt idx="8">
                  <c:v>7.49</c:v>
                </c:pt>
                <c:pt idx="9">
                  <c:v>14.115</c:v>
                </c:pt>
                <c:pt idx="10">
                  <c:v>17.798999999999999</c:v>
                </c:pt>
                <c:pt idx="11">
                  <c:v>17.125</c:v>
                </c:pt>
                <c:pt idx="12">
                  <c:v>17.506</c:v>
                </c:pt>
                <c:pt idx="13">
                  <c:v>15.239000000000001</c:v>
                </c:pt>
                <c:pt idx="14">
                  <c:v>10.949000000000002</c:v>
                </c:pt>
                <c:pt idx="15">
                  <c:v>1.5639999999999998</c:v>
                </c:pt>
                <c:pt idx="16">
                  <c:v>1.5609999999999999</c:v>
                </c:pt>
                <c:pt idx="17">
                  <c:v>1.496</c:v>
                </c:pt>
                <c:pt idx="18">
                  <c:v>0.85099999999999998</c:v>
                </c:pt>
                <c:pt idx="19">
                  <c:v>0.86699999999999999</c:v>
                </c:pt>
                <c:pt idx="20">
                  <c:v>1.6739999999999999</c:v>
                </c:pt>
                <c:pt idx="21">
                  <c:v>0.72199999999999998</c:v>
                </c:pt>
                <c:pt idx="22">
                  <c:v>0.72199999999999998</c:v>
                </c:pt>
                <c:pt idx="23">
                  <c:v>1.1040000000000001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B0-4606-8DDF-089B3FA0EBB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B0-4606-8DDF-089B3FA0EBB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B0-4606-8DDF-089B3FA0E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56.196999999999996</c:v>
                </c:pt>
                <c:pt idx="1">
                  <c:v>44.937999999999995</c:v>
                </c:pt>
                <c:pt idx="2">
                  <c:v>39.631999999999998</c:v>
                </c:pt>
                <c:pt idx="3">
                  <c:v>33.145999999999994</c:v>
                </c:pt>
                <c:pt idx="4">
                  <c:v>50.802999999999997</c:v>
                </c:pt>
                <c:pt idx="5">
                  <c:v>11.086</c:v>
                </c:pt>
                <c:pt idx="6">
                  <c:v>12.372999999999999</c:v>
                </c:pt>
                <c:pt idx="7">
                  <c:v>56.305999999999997</c:v>
                </c:pt>
                <c:pt idx="8">
                  <c:v>70.118000000000009</c:v>
                </c:pt>
                <c:pt idx="9">
                  <c:v>22.087000000000003</c:v>
                </c:pt>
                <c:pt idx="10">
                  <c:v>26.149000000000001</c:v>
                </c:pt>
                <c:pt idx="11">
                  <c:v>26.399000000000001</c:v>
                </c:pt>
                <c:pt idx="12">
                  <c:v>33.558999999999997</c:v>
                </c:pt>
                <c:pt idx="13">
                  <c:v>35.341000000000001</c:v>
                </c:pt>
                <c:pt idx="14">
                  <c:v>29.986999999999998</c:v>
                </c:pt>
                <c:pt idx="15">
                  <c:v>78.064000000000007</c:v>
                </c:pt>
                <c:pt idx="16">
                  <c:v>96.71</c:v>
                </c:pt>
                <c:pt idx="17">
                  <c:v>89.882000000000019</c:v>
                </c:pt>
                <c:pt idx="18">
                  <c:v>75.772000000000006</c:v>
                </c:pt>
                <c:pt idx="19">
                  <c:v>55.673000000000002</c:v>
                </c:pt>
                <c:pt idx="20">
                  <c:v>21.911000000000001</c:v>
                </c:pt>
                <c:pt idx="21">
                  <c:v>9.4459999999999997</c:v>
                </c:pt>
                <c:pt idx="22">
                  <c:v>22.029</c:v>
                </c:pt>
                <c:pt idx="23">
                  <c:v>39.884999999999998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B0-4606-8DDF-089B3FA0E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105.13</c:v>
                </c:pt>
                <c:pt idx="1">
                  <c:v>95.81</c:v>
                </c:pt>
                <c:pt idx="2">
                  <c:v>95.71</c:v>
                </c:pt>
                <c:pt idx="3">
                  <c:v>98.31</c:v>
                </c:pt>
                <c:pt idx="4">
                  <c:v>93.53</c:v>
                </c:pt>
                <c:pt idx="5">
                  <c:v>90.58</c:v>
                </c:pt>
                <c:pt idx="6">
                  <c:v>89.83</c:v>
                </c:pt>
                <c:pt idx="7">
                  <c:v>76.510000000000005</c:v>
                </c:pt>
                <c:pt idx="8">
                  <c:v>86.31</c:v>
                </c:pt>
                <c:pt idx="9">
                  <c:v>81.69</c:v>
                </c:pt>
                <c:pt idx="10">
                  <c:v>64.77</c:v>
                </c:pt>
                <c:pt idx="11">
                  <c:v>64.010000000000005</c:v>
                </c:pt>
                <c:pt idx="12">
                  <c:v>83.62</c:v>
                </c:pt>
                <c:pt idx="13">
                  <c:v>84.23</c:v>
                </c:pt>
                <c:pt idx="14">
                  <c:v>85</c:v>
                </c:pt>
                <c:pt idx="15">
                  <c:v>93.89</c:v>
                </c:pt>
                <c:pt idx="16">
                  <c:v>102.63</c:v>
                </c:pt>
                <c:pt idx="17">
                  <c:v>102.44</c:v>
                </c:pt>
                <c:pt idx="18">
                  <c:v>95.6</c:v>
                </c:pt>
                <c:pt idx="19">
                  <c:v>108.49</c:v>
                </c:pt>
                <c:pt idx="20">
                  <c:v>136.61000000000001</c:v>
                </c:pt>
                <c:pt idx="21">
                  <c:v>142.82</c:v>
                </c:pt>
                <c:pt idx="22">
                  <c:v>125.01</c:v>
                </c:pt>
                <c:pt idx="23">
                  <c:v>115.31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B0-4606-8DDF-089B3FA0E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56.197000000000003</v>
      </c>
      <c r="C4" s="18">
        <v>44.938000000000002</v>
      </c>
      <c r="D4" s="18">
        <v>39.632000000000005</v>
      </c>
      <c r="E4" s="18">
        <v>33.146000000000001</v>
      </c>
      <c r="F4" s="18">
        <v>50.802999999999997</v>
      </c>
      <c r="G4" s="18">
        <v>11.086</v>
      </c>
      <c r="H4" s="18">
        <v>12.372999999999999</v>
      </c>
      <c r="I4" s="18">
        <v>56.305999999999997</v>
      </c>
      <c r="J4" s="18">
        <v>70.117999999999995</v>
      </c>
      <c r="K4" s="18">
        <v>22.087000000000003</v>
      </c>
      <c r="L4" s="18">
        <v>26.148999999999997</v>
      </c>
      <c r="M4" s="18">
        <v>26.398999999999997</v>
      </c>
      <c r="N4" s="18">
        <v>33.558999999999997</v>
      </c>
      <c r="O4" s="18">
        <v>35.340999999999994</v>
      </c>
      <c r="P4" s="18">
        <v>29.987000000000002</v>
      </c>
      <c r="Q4" s="18">
        <v>78.064000000000007</v>
      </c>
      <c r="R4" s="18">
        <v>96.710000000000008</v>
      </c>
      <c r="S4" s="18">
        <v>89.881999999999991</v>
      </c>
      <c r="T4" s="18">
        <v>75.772000000000006</v>
      </c>
      <c r="U4" s="18">
        <v>55.673000000000009</v>
      </c>
      <c r="V4" s="18">
        <v>21.910999999999998</v>
      </c>
      <c r="W4" s="18">
        <v>9.4459999999999997</v>
      </c>
      <c r="X4" s="18">
        <v>22.028999999999996</v>
      </c>
      <c r="Y4" s="18">
        <v>39.884999999999998</v>
      </c>
      <c r="Z4" s="19"/>
      <c r="AA4" s="20">
        <f>SUM(B4:Z4)</f>
        <v>1037.4929999999999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105.13</v>
      </c>
      <c r="C7" s="28">
        <v>95.81</v>
      </c>
      <c r="D7" s="28">
        <v>95.71</v>
      </c>
      <c r="E7" s="28">
        <v>98.31</v>
      </c>
      <c r="F7" s="28">
        <v>93.53</v>
      </c>
      <c r="G7" s="28">
        <v>90.58</v>
      </c>
      <c r="H7" s="28">
        <v>89.83</v>
      </c>
      <c r="I7" s="28">
        <v>76.510000000000005</v>
      </c>
      <c r="J7" s="28">
        <v>86.31</v>
      </c>
      <c r="K7" s="28">
        <v>81.69</v>
      </c>
      <c r="L7" s="28">
        <v>64.77</v>
      </c>
      <c r="M7" s="28">
        <v>64.010000000000005</v>
      </c>
      <c r="N7" s="28">
        <v>83.62</v>
      </c>
      <c r="O7" s="28">
        <v>84.23</v>
      </c>
      <c r="P7" s="28">
        <v>85</v>
      </c>
      <c r="Q7" s="28">
        <v>93.89</v>
      </c>
      <c r="R7" s="28">
        <v>102.63</v>
      </c>
      <c r="S7" s="28">
        <v>102.44</v>
      </c>
      <c r="T7" s="28">
        <v>95.6</v>
      </c>
      <c r="U7" s="28">
        <v>108.49</v>
      </c>
      <c r="V7" s="28">
        <v>136.61000000000001</v>
      </c>
      <c r="W7" s="28">
        <v>142.82</v>
      </c>
      <c r="X7" s="28">
        <v>125.01</v>
      </c>
      <c r="Y7" s="28">
        <v>115.31</v>
      </c>
      <c r="Z7" s="29"/>
      <c r="AA7" s="30">
        <f>IF(SUM(B7:Z7)&lt;&gt;0,AVERAGEIF(B7:Z7,"&lt;&gt;"""),"")</f>
        <v>96.576666666666668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26.082999999999998</v>
      </c>
      <c r="C12" s="52">
        <v>30.601999999999997</v>
      </c>
      <c r="D12" s="52">
        <v>30.874000000000002</v>
      </c>
      <c r="E12" s="52">
        <v>24.741</v>
      </c>
      <c r="F12" s="52">
        <v>40.548000000000002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10.331</v>
      </c>
      <c r="R12" s="52"/>
      <c r="S12" s="52"/>
      <c r="T12" s="52">
        <v>16.588999999999999</v>
      </c>
      <c r="U12" s="52">
        <v>10.975</v>
      </c>
      <c r="V12" s="52"/>
      <c r="W12" s="52"/>
      <c r="X12" s="52"/>
      <c r="Y12" s="52">
        <v>13.029</v>
      </c>
      <c r="Z12" s="53"/>
      <c r="AA12" s="54">
        <f t="shared" si="0"/>
        <v>203.77199999999999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3.5760000000000001</v>
      </c>
      <c r="C14" s="57">
        <v>2.649</v>
      </c>
      <c r="D14" s="57">
        <v>3.5780000000000003</v>
      </c>
      <c r="E14" s="57">
        <v>4.59</v>
      </c>
      <c r="F14" s="57">
        <v>8.0740000000000016</v>
      </c>
      <c r="G14" s="57">
        <v>7.4530000000000003</v>
      </c>
      <c r="H14" s="57">
        <v>9.4090000000000007</v>
      </c>
      <c r="I14" s="57">
        <v>0.63</v>
      </c>
      <c r="J14" s="57">
        <v>7.49</v>
      </c>
      <c r="K14" s="57">
        <v>14.115</v>
      </c>
      <c r="L14" s="57">
        <v>17.798999999999999</v>
      </c>
      <c r="M14" s="57">
        <v>17.125</v>
      </c>
      <c r="N14" s="57">
        <v>17.506</v>
      </c>
      <c r="O14" s="57">
        <v>15.239000000000001</v>
      </c>
      <c r="P14" s="57">
        <v>10.949000000000002</v>
      </c>
      <c r="Q14" s="57">
        <v>1.5639999999999998</v>
      </c>
      <c r="R14" s="57">
        <v>1.5609999999999999</v>
      </c>
      <c r="S14" s="57">
        <v>1.496</v>
      </c>
      <c r="T14" s="57">
        <v>0.85099999999999998</v>
      </c>
      <c r="U14" s="57">
        <v>0.86699999999999999</v>
      </c>
      <c r="V14" s="57">
        <v>1.6739999999999999</v>
      </c>
      <c r="W14" s="57">
        <v>0.72199999999999998</v>
      </c>
      <c r="X14" s="57">
        <v>0.72199999999999998</v>
      </c>
      <c r="Y14" s="57">
        <v>1.1040000000000001</v>
      </c>
      <c r="Z14" s="58"/>
      <c r="AA14" s="59">
        <f t="shared" si="0"/>
        <v>150.74300000000005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29.658999999999999</v>
      </c>
      <c r="C16" s="62">
        <f t="shared" ref="C16:Z16" si="1">IF(LEN(C$2)&gt;0,SUM(C10:C15),"")</f>
        <v>33.250999999999998</v>
      </c>
      <c r="D16" s="62">
        <f t="shared" si="1"/>
        <v>34.452000000000005</v>
      </c>
      <c r="E16" s="62">
        <f t="shared" si="1"/>
        <v>29.331</v>
      </c>
      <c r="F16" s="62">
        <f t="shared" si="1"/>
        <v>48.622</v>
      </c>
      <c r="G16" s="62">
        <f t="shared" si="1"/>
        <v>7.4530000000000003</v>
      </c>
      <c r="H16" s="62">
        <f t="shared" si="1"/>
        <v>9.4090000000000007</v>
      </c>
      <c r="I16" s="62">
        <f t="shared" si="1"/>
        <v>0.63</v>
      </c>
      <c r="J16" s="62">
        <f t="shared" si="1"/>
        <v>7.49</v>
      </c>
      <c r="K16" s="62">
        <f t="shared" si="1"/>
        <v>14.115</v>
      </c>
      <c r="L16" s="62">
        <f t="shared" si="1"/>
        <v>17.798999999999999</v>
      </c>
      <c r="M16" s="62">
        <f t="shared" si="1"/>
        <v>17.125</v>
      </c>
      <c r="N16" s="62">
        <f t="shared" si="1"/>
        <v>17.506</v>
      </c>
      <c r="O16" s="62">
        <f t="shared" si="1"/>
        <v>15.239000000000001</v>
      </c>
      <c r="P16" s="62">
        <f t="shared" si="1"/>
        <v>10.949000000000002</v>
      </c>
      <c r="Q16" s="62">
        <f t="shared" si="1"/>
        <v>11.895</v>
      </c>
      <c r="R16" s="62">
        <f t="shared" si="1"/>
        <v>1.5609999999999999</v>
      </c>
      <c r="S16" s="62">
        <f t="shared" si="1"/>
        <v>1.496</v>
      </c>
      <c r="T16" s="62">
        <f t="shared" si="1"/>
        <v>17.439999999999998</v>
      </c>
      <c r="U16" s="62">
        <f t="shared" si="1"/>
        <v>11.841999999999999</v>
      </c>
      <c r="V16" s="62">
        <f t="shared" si="1"/>
        <v>1.6739999999999999</v>
      </c>
      <c r="W16" s="62">
        <f t="shared" si="1"/>
        <v>0.72199999999999998</v>
      </c>
      <c r="X16" s="62">
        <f t="shared" si="1"/>
        <v>0.72199999999999998</v>
      </c>
      <c r="Y16" s="62">
        <f t="shared" si="1"/>
        <v>14.132999999999999</v>
      </c>
      <c r="Z16" s="63" t="str">
        <f t="shared" si="1"/>
        <v/>
      </c>
      <c r="AA16" s="64">
        <f>SUM(AA10:AA15)</f>
        <v>354.51500000000004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46.728000000000002</v>
      </c>
      <c r="J19" s="72">
        <v>50</v>
      </c>
      <c r="K19" s="72"/>
      <c r="L19" s="72"/>
      <c r="M19" s="72"/>
      <c r="N19" s="72"/>
      <c r="O19" s="72"/>
      <c r="P19" s="72"/>
      <c r="Q19" s="72">
        <v>50</v>
      </c>
      <c r="R19" s="72">
        <v>75</v>
      </c>
      <c r="S19" s="72">
        <v>75</v>
      </c>
      <c r="T19" s="72">
        <v>28</v>
      </c>
      <c r="U19" s="72">
        <v>28</v>
      </c>
      <c r="V19" s="72"/>
      <c r="W19" s="72"/>
      <c r="X19" s="72"/>
      <c r="Y19" s="72"/>
      <c r="Z19" s="73"/>
      <c r="AA19" s="74">
        <f t="shared" ref="AA19:AA24" si="2">SUM(B19:Z19)</f>
        <v>352.72800000000001</v>
      </c>
    </row>
    <row r="20" spans="1:27" ht="24.95" customHeight="1" x14ac:dyDescent="0.2">
      <c r="A20" s="75" t="s">
        <v>15</v>
      </c>
      <c r="B20" s="76">
        <v>19.849</v>
      </c>
      <c r="C20" s="77">
        <v>6.2549999999999999</v>
      </c>
      <c r="D20" s="77">
        <v>2.5999999999999999E-2</v>
      </c>
      <c r="E20" s="77"/>
      <c r="F20" s="77">
        <v>3.7999999999999999E-2</v>
      </c>
      <c r="G20" s="77">
        <v>3.3000000000000002E-2</v>
      </c>
      <c r="H20" s="77">
        <v>4.2999999999999997E-2</v>
      </c>
      <c r="I20" s="77"/>
      <c r="J20" s="77">
        <v>3.9E-2</v>
      </c>
      <c r="K20" s="77"/>
      <c r="L20" s="77">
        <v>0.41599999999999998</v>
      </c>
      <c r="M20" s="77">
        <v>1.5</v>
      </c>
      <c r="N20" s="77">
        <v>3.11</v>
      </c>
      <c r="O20" s="77">
        <v>4.1500000000000004</v>
      </c>
      <c r="P20" s="77">
        <v>3.2080000000000002</v>
      </c>
      <c r="Q20" s="77">
        <v>5.2999999999999999E-2</v>
      </c>
      <c r="R20" s="77"/>
      <c r="S20" s="77"/>
      <c r="T20" s="77">
        <v>19.643000000000001</v>
      </c>
      <c r="U20" s="77"/>
      <c r="V20" s="77">
        <v>0.22700000000000001</v>
      </c>
      <c r="W20" s="77"/>
      <c r="X20" s="77"/>
      <c r="Y20" s="77">
        <v>16.82</v>
      </c>
      <c r="Z20" s="78"/>
      <c r="AA20" s="79">
        <f t="shared" si="2"/>
        <v>75.41</v>
      </c>
    </row>
    <row r="21" spans="1:27" ht="24.95" customHeight="1" x14ac:dyDescent="0.2">
      <c r="A21" s="75" t="s">
        <v>16</v>
      </c>
      <c r="B21" s="80">
        <v>6.6890000000000001</v>
      </c>
      <c r="C21" s="81">
        <v>5.4320000000000004</v>
      </c>
      <c r="D21" s="81">
        <v>5.1539999999999999</v>
      </c>
      <c r="E21" s="81">
        <v>3.8149999999999999</v>
      </c>
      <c r="F21" s="81">
        <v>2.1430000000000002</v>
      </c>
      <c r="G21" s="81">
        <v>3.6</v>
      </c>
      <c r="H21" s="81">
        <v>2.9210000000000003</v>
      </c>
      <c r="I21" s="81">
        <v>8.9480000000000004</v>
      </c>
      <c r="J21" s="81">
        <v>12.589</v>
      </c>
      <c r="K21" s="81">
        <v>7.9720000000000004</v>
      </c>
      <c r="L21" s="81">
        <v>7.9339999999999993</v>
      </c>
      <c r="M21" s="81">
        <v>7.774</v>
      </c>
      <c r="N21" s="81">
        <v>12.942999999999996</v>
      </c>
      <c r="O21" s="81">
        <v>15.951999999999998</v>
      </c>
      <c r="P21" s="81">
        <v>15.83</v>
      </c>
      <c r="Q21" s="81">
        <v>16.116</v>
      </c>
      <c r="R21" s="81">
        <v>20.149000000000001</v>
      </c>
      <c r="S21" s="81">
        <v>13.385999999999999</v>
      </c>
      <c r="T21" s="81">
        <v>10.689</v>
      </c>
      <c r="U21" s="81">
        <v>15.831</v>
      </c>
      <c r="V21" s="81">
        <v>20.009999999999998</v>
      </c>
      <c r="W21" s="81">
        <v>8.7240000000000002</v>
      </c>
      <c r="X21" s="81">
        <v>21.306999999999999</v>
      </c>
      <c r="Y21" s="81">
        <v>8.9320000000000004</v>
      </c>
      <c r="Z21" s="78"/>
      <c r="AA21" s="79">
        <f t="shared" si="2"/>
        <v>254.83999999999995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26.538</v>
      </c>
      <c r="C25" s="88">
        <f t="shared" ref="C25:Z25" si="3">IF(LEN(C$2)&gt;0,SUM(C19:C24),"")</f>
        <v>11.687000000000001</v>
      </c>
      <c r="D25" s="88">
        <f t="shared" si="3"/>
        <v>5.18</v>
      </c>
      <c r="E25" s="88">
        <f t="shared" si="3"/>
        <v>3.8149999999999999</v>
      </c>
      <c r="F25" s="88">
        <f t="shared" si="3"/>
        <v>2.181</v>
      </c>
      <c r="G25" s="88">
        <f t="shared" si="3"/>
        <v>3.633</v>
      </c>
      <c r="H25" s="88">
        <f t="shared" si="3"/>
        <v>2.9640000000000004</v>
      </c>
      <c r="I25" s="88">
        <f t="shared" si="3"/>
        <v>55.676000000000002</v>
      </c>
      <c r="J25" s="88">
        <f t="shared" si="3"/>
        <v>62.628</v>
      </c>
      <c r="K25" s="88">
        <f t="shared" si="3"/>
        <v>7.9720000000000004</v>
      </c>
      <c r="L25" s="88">
        <f t="shared" si="3"/>
        <v>8.35</v>
      </c>
      <c r="M25" s="88">
        <f t="shared" si="3"/>
        <v>9.2740000000000009</v>
      </c>
      <c r="N25" s="88">
        <f t="shared" si="3"/>
        <v>16.052999999999997</v>
      </c>
      <c r="O25" s="88">
        <f t="shared" si="3"/>
        <v>20.101999999999997</v>
      </c>
      <c r="P25" s="88">
        <f t="shared" si="3"/>
        <v>19.038</v>
      </c>
      <c r="Q25" s="88">
        <f t="shared" si="3"/>
        <v>66.168999999999997</v>
      </c>
      <c r="R25" s="88">
        <f t="shared" si="3"/>
        <v>95.149000000000001</v>
      </c>
      <c r="S25" s="88">
        <f t="shared" si="3"/>
        <v>88.385999999999996</v>
      </c>
      <c r="T25" s="88">
        <f t="shared" si="3"/>
        <v>58.332000000000001</v>
      </c>
      <c r="U25" s="88">
        <f t="shared" si="3"/>
        <v>43.831000000000003</v>
      </c>
      <c r="V25" s="88">
        <f t="shared" si="3"/>
        <v>20.236999999999998</v>
      </c>
      <c r="W25" s="88">
        <f t="shared" si="3"/>
        <v>8.7240000000000002</v>
      </c>
      <c r="X25" s="88">
        <f t="shared" si="3"/>
        <v>21.306999999999999</v>
      </c>
      <c r="Y25" s="88">
        <f t="shared" si="3"/>
        <v>25.752000000000002</v>
      </c>
      <c r="Z25" s="89" t="str">
        <f t="shared" si="3"/>
        <v/>
      </c>
      <c r="AA25" s="90">
        <f>SUM(AA19:AA24)</f>
        <v>682.97799999999995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56.197000000000003</v>
      </c>
      <c r="C29" s="77">
        <v>44.938000000000002</v>
      </c>
      <c r="D29" s="77">
        <v>39.631999999999998</v>
      </c>
      <c r="E29" s="77">
        <v>33.146000000000001</v>
      </c>
      <c r="F29" s="77">
        <v>50.802999999999997</v>
      </c>
      <c r="G29" s="77">
        <v>11.086</v>
      </c>
      <c r="H29" s="77">
        <v>12.372999999999999</v>
      </c>
      <c r="I29" s="77">
        <v>56.305999999999997</v>
      </c>
      <c r="J29" s="77">
        <v>70.117999999999995</v>
      </c>
      <c r="K29" s="77">
        <v>22.087</v>
      </c>
      <c r="L29" s="77">
        <v>26.149000000000001</v>
      </c>
      <c r="M29" s="77">
        <v>26.399000000000001</v>
      </c>
      <c r="N29" s="77">
        <v>33.558999999999997</v>
      </c>
      <c r="O29" s="77">
        <v>35.341000000000001</v>
      </c>
      <c r="P29" s="77">
        <v>29.986999999999998</v>
      </c>
      <c r="Q29" s="77">
        <v>78.063999999999993</v>
      </c>
      <c r="R29" s="77">
        <v>96.71</v>
      </c>
      <c r="S29" s="77">
        <v>89.882000000000005</v>
      </c>
      <c r="T29" s="77">
        <v>75.772000000000006</v>
      </c>
      <c r="U29" s="77">
        <v>55.673000000000002</v>
      </c>
      <c r="V29" s="77">
        <v>21.911000000000001</v>
      </c>
      <c r="W29" s="77">
        <v>9.4459999999999997</v>
      </c>
      <c r="X29" s="77">
        <v>22.029</v>
      </c>
      <c r="Y29" s="77">
        <v>39.884999999999998</v>
      </c>
      <c r="Z29" s="78"/>
      <c r="AA29" s="79">
        <f>SUM(B29:Z29)</f>
        <v>1037.4930000000002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56.197000000000003</v>
      </c>
      <c r="C31" s="62">
        <f t="shared" ref="C31:Z31" si="4">IF(LEN(C$2)&gt;0,SUM(C28:C30),"")</f>
        <v>44.938000000000002</v>
      </c>
      <c r="D31" s="62">
        <f t="shared" si="4"/>
        <v>39.631999999999998</v>
      </c>
      <c r="E31" s="62">
        <f t="shared" si="4"/>
        <v>33.146000000000001</v>
      </c>
      <c r="F31" s="62">
        <f t="shared" si="4"/>
        <v>50.802999999999997</v>
      </c>
      <c r="G31" s="62">
        <f t="shared" si="4"/>
        <v>11.086</v>
      </c>
      <c r="H31" s="62">
        <f t="shared" si="4"/>
        <v>12.372999999999999</v>
      </c>
      <c r="I31" s="62">
        <f t="shared" si="4"/>
        <v>56.305999999999997</v>
      </c>
      <c r="J31" s="62">
        <f t="shared" si="4"/>
        <v>70.117999999999995</v>
      </c>
      <c r="K31" s="62">
        <f t="shared" si="4"/>
        <v>22.087</v>
      </c>
      <c r="L31" s="62">
        <f t="shared" si="4"/>
        <v>26.149000000000001</v>
      </c>
      <c r="M31" s="62">
        <f t="shared" si="4"/>
        <v>26.399000000000001</v>
      </c>
      <c r="N31" s="62">
        <f t="shared" si="4"/>
        <v>33.558999999999997</v>
      </c>
      <c r="O31" s="62">
        <f t="shared" si="4"/>
        <v>35.341000000000001</v>
      </c>
      <c r="P31" s="62">
        <f t="shared" si="4"/>
        <v>29.986999999999998</v>
      </c>
      <c r="Q31" s="62">
        <f t="shared" si="4"/>
        <v>78.063999999999993</v>
      </c>
      <c r="R31" s="62">
        <f t="shared" si="4"/>
        <v>96.71</v>
      </c>
      <c r="S31" s="62">
        <f t="shared" si="4"/>
        <v>89.882000000000005</v>
      </c>
      <c r="T31" s="62">
        <f t="shared" si="4"/>
        <v>75.772000000000006</v>
      </c>
      <c r="U31" s="62">
        <f t="shared" si="4"/>
        <v>55.673000000000002</v>
      </c>
      <c r="V31" s="62">
        <f t="shared" si="4"/>
        <v>21.911000000000001</v>
      </c>
      <c r="W31" s="62">
        <f t="shared" si="4"/>
        <v>9.4459999999999997</v>
      </c>
      <c r="X31" s="62">
        <f t="shared" si="4"/>
        <v>22.029</v>
      </c>
      <c r="Y31" s="62">
        <f t="shared" si="4"/>
        <v>39.884999999999998</v>
      </c>
      <c r="Z31" s="63" t="str">
        <f t="shared" si="4"/>
        <v/>
      </c>
      <c r="AA31" s="64">
        <f>SUM(AA28:AA30)</f>
        <v>1037.4930000000002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56.197000000000003</v>
      </c>
      <c r="C51" s="88">
        <f t="shared" si="10"/>
        <v>44.938000000000002</v>
      </c>
      <c r="D51" s="88">
        <f t="shared" si="10"/>
        <v>39.632000000000005</v>
      </c>
      <c r="E51" s="88">
        <f t="shared" si="10"/>
        <v>33.146000000000001</v>
      </c>
      <c r="F51" s="88">
        <f t="shared" si="10"/>
        <v>50.802999999999997</v>
      </c>
      <c r="G51" s="88">
        <f t="shared" si="10"/>
        <v>11.086</v>
      </c>
      <c r="H51" s="88">
        <f t="shared" si="10"/>
        <v>12.373000000000001</v>
      </c>
      <c r="I51" s="88">
        <f t="shared" si="10"/>
        <v>56.306000000000004</v>
      </c>
      <c r="J51" s="88">
        <f t="shared" si="10"/>
        <v>70.117999999999995</v>
      </c>
      <c r="K51" s="88">
        <f t="shared" si="10"/>
        <v>22.087</v>
      </c>
      <c r="L51" s="88">
        <f t="shared" si="10"/>
        <v>26.149000000000001</v>
      </c>
      <c r="M51" s="88">
        <f t="shared" si="10"/>
        <v>26.399000000000001</v>
      </c>
      <c r="N51" s="88">
        <f t="shared" si="10"/>
        <v>33.558999999999997</v>
      </c>
      <c r="O51" s="88">
        <f t="shared" si="10"/>
        <v>35.340999999999994</v>
      </c>
      <c r="P51" s="88">
        <f t="shared" si="10"/>
        <v>29.987000000000002</v>
      </c>
      <c r="Q51" s="88">
        <f t="shared" si="10"/>
        <v>78.063999999999993</v>
      </c>
      <c r="R51" s="88">
        <f t="shared" si="10"/>
        <v>96.710000000000008</v>
      </c>
      <c r="S51" s="88">
        <f t="shared" si="10"/>
        <v>89.881999999999991</v>
      </c>
      <c r="T51" s="88">
        <f t="shared" si="10"/>
        <v>75.771999999999991</v>
      </c>
      <c r="U51" s="88">
        <f t="shared" si="10"/>
        <v>55.673000000000002</v>
      </c>
      <c r="V51" s="88">
        <f t="shared" si="10"/>
        <v>21.910999999999998</v>
      </c>
      <c r="W51" s="88">
        <f t="shared" si="10"/>
        <v>9.4459999999999997</v>
      </c>
      <c r="X51" s="88">
        <f t="shared" si="10"/>
        <v>22.029</v>
      </c>
      <c r="Y51" s="88">
        <f t="shared" si="10"/>
        <v>39.885000000000005</v>
      </c>
      <c r="Z51" s="89" t="str">
        <f t="shared" si="10"/>
        <v/>
      </c>
      <c r="AA51" s="104">
        <f>SUM(B51:Z51)</f>
        <v>1037.4929999999999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56.196999999999996</v>
      </c>
      <c r="C4" s="18">
        <v>44.937999999999995</v>
      </c>
      <c r="D4" s="18">
        <v>39.631999999999998</v>
      </c>
      <c r="E4" s="18">
        <v>33.145999999999994</v>
      </c>
      <c r="F4" s="18">
        <v>50.802999999999997</v>
      </c>
      <c r="G4" s="18">
        <v>11.086</v>
      </c>
      <c r="H4" s="18">
        <v>12.372999999999999</v>
      </c>
      <c r="I4" s="18">
        <v>56.305999999999997</v>
      </c>
      <c r="J4" s="18">
        <v>70.118000000000009</v>
      </c>
      <c r="K4" s="18">
        <v>22.087000000000003</v>
      </c>
      <c r="L4" s="18">
        <v>26.149000000000001</v>
      </c>
      <c r="M4" s="18">
        <v>26.399000000000001</v>
      </c>
      <c r="N4" s="18">
        <v>33.558999999999997</v>
      </c>
      <c r="O4" s="18">
        <v>35.341000000000001</v>
      </c>
      <c r="P4" s="18">
        <v>29.986999999999998</v>
      </c>
      <c r="Q4" s="18">
        <v>78.064000000000007</v>
      </c>
      <c r="R4" s="18">
        <v>96.71</v>
      </c>
      <c r="S4" s="18">
        <v>89.882000000000019</v>
      </c>
      <c r="T4" s="18">
        <v>75.772000000000006</v>
      </c>
      <c r="U4" s="18">
        <v>55.673000000000002</v>
      </c>
      <c r="V4" s="18">
        <v>21.911000000000001</v>
      </c>
      <c r="W4" s="18">
        <v>9.4459999999999997</v>
      </c>
      <c r="X4" s="18">
        <v>22.029</v>
      </c>
      <c r="Y4" s="18">
        <v>39.884999999999998</v>
      </c>
      <c r="Z4" s="19"/>
      <c r="AA4" s="20">
        <f>SUM(B4:Z4)</f>
        <v>1037.4930000000002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105.13</v>
      </c>
      <c r="C7" s="28">
        <v>95.81</v>
      </c>
      <c r="D7" s="28">
        <v>95.71</v>
      </c>
      <c r="E7" s="28">
        <v>98.31</v>
      </c>
      <c r="F7" s="28">
        <v>93.53</v>
      </c>
      <c r="G7" s="28">
        <v>90.58</v>
      </c>
      <c r="H7" s="28">
        <v>89.83</v>
      </c>
      <c r="I7" s="28">
        <v>76.510000000000005</v>
      </c>
      <c r="J7" s="28">
        <v>86.31</v>
      </c>
      <c r="K7" s="28">
        <v>81.69</v>
      </c>
      <c r="L7" s="28">
        <v>64.77</v>
      </c>
      <c r="M7" s="28">
        <v>64.010000000000005</v>
      </c>
      <c r="N7" s="28">
        <v>83.62</v>
      </c>
      <c r="O7" s="28">
        <v>84.23</v>
      </c>
      <c r="P7" s="28">
        <v>85</v>
      </c>
      <c r="Q7" s="28">
        <v>93.89</v>
      </c>
      <c r="R7" s="28">
        <v>102.63</v>
      </c>
      <c r="S7" s="28">
        <v>102.44</v>
      </c>
      <c r="T7" s="28">
        <v>95.6</v>
      </c>
      <c r="U7" s="28">
        <v>108.49</v>
      </c>
      <c r="V7" s="28">
        <v>136.61000000000001</v>
      </c>
      <c r="W7" s="28">
        <v>142.82</v>
      </c>
      <c r="X7" s="28">
        <v>125.01</v>
      </c>
      <c r="Y7" s="28">
        <v>115.31</v>
      </c>
      <c r="Z7" s="29"/>
      <c r="AA7" s="30">
        <f>IF(SUM(B7:Z7)&lt;&gt;0,AVERAGEIF(B7:Z7,"&lt;&gt;"""),"")</f>
        <v>96.576666666666668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7.21</v>
      </c>
      <c r="J14" s="57"/>
      <c r="K14" s="57">
        <v>11</v>
      </c>
      <c r="L14" s="57">
        <v>17</v>
      </c>
      <c r="M14" s="57">
        <v>23.178000000000001</v>
      </c>
      <c r="N14" s="57">
        <v>30.301000000000002</v>
      </c>
      <c r="O14" s="57">
        <v>32.244</v>
      </c>
      <c r="P14" s="57">
        <v>27.11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148.04300000000001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7.21</v>
      </c>
      <c r="J16" s="62">
        <f t="shared" si="1"/>
        <v>0</v>
      </c>
      <c r="K16" s="62">
        <f t="shared" si="1"/>
        <v>11</v>
      </c>
      <c r="L16" s="62">
        <f t="shared" si="1"/>
        <v>17</v>
      </c>
      <c r="M16" s="62">
        <f t="shared" si="1"/>
        <v>23.178000000000001</v>
      </c>
      <c r="N16" s="62">
        <f t="shared" si="1"/>
        <v>30.301000000000002</v>
      </c>
      <c r="O16" s="62">
        <f t="shared" si="1"/>
        <v>32.244</v>
      </c>
      <c r="P16" s="62">
        <f t="shared" si="1"/>
        <v>27.11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148.04300000000001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>
        <v>0.5</v>
      </c>
      <c r="K19" s="72"/>
      <c r="L19" s="72"/>
      <c r="M19" s="72"/>
      <c r="N19" s="72"/>
      <c r="O19" s="72"/>
      <c r="P19" s="72"/>
      <c r="Q19" s="72">
        <v>0.75</v>
      </c>
      <c r="R19" s="72">
        <v>0.75</v>
      </c>
      <c r="S19" s="72"/>
      <c r="T19" s="72"/>
      <c r="U19" s="72"/>
      <c r="V19" s="72">
        <v>0.5</v>
      </c>
      <c r="W19" s="72">
        <v>0.5</v>
      </c>
      <c r="X19" s="72">
        <v>0.5</v>
      </c>
      <c r="Y19" s="72">
        <v>1</v>
      </c>
      <c r="Z19" s="73"/>
      <c r="AA19" s="74">
        <f t="shared" ref="AA19:AA24" si="2">SUM(B19:Z19)</f>
        <v>32.5</v>
      </c>
    </row>
    <row r="20" spans="1:27" ht="24.95" customHeight="1" x14ac:dyDescent="0.2">
      <c r="A20" s="75" t="s">
        <v>15</v>
      </c>
      <c r="B20" s="76">
        <v>3.6930000000000001</v>
      </c>
      <c r="C20" s="77">
        <v>2.238</v>
      </c>
      <c r="D20" s="77">
        <v>2.1559999999999997</v>
      </c>
      <c r="E20" s="77">
        <v>3.5460000000000003</v>
      </c>
      <c r="F20" s="77">
        <v>3.4969999999999999</v>
      </c>
      <c r="G20" s="77">
        <v>0.11899999999999999</v>
      </c>
      <c r="H20" s="77">
        <v>0.13500000000000001</v>
      </c>
      <c r="I20" s="77">
        <v>0.114</v>
      </c>
      <c r="J20" s="77">
        <v>9.8409999999999993</v>
      </c>
      <c r="K20" s="77">
        <v>0.122</v>
      </c>
      <c r="L20" s="77">
        <v>0.122</v>
      </c>
      <c r="M20" s="77">
        <v>0.124</v>
      </c>
      <c r="N20" s="77">
        <v>0.11799999999999999</v>
      </c>
      <c r="O20" s="77">
        <v>0.11600000000000001</v>
      </c>
      <c r="P20" s="77">
        <v>0.114</v>
      </c>
      <c r="Q20" s="77">
        <v>10.278</v>
      </c>
      <c r="R20" s="77">
        <v>24.660000000000004</v>
      </c>
      <c r="S20" s="77">
        <v>12.422999999999998</v>
      </c>
      <c r="T20" s="77">
        <v>14.613</v>
      </c>
      <c r="U20" s="77">
        <v>11.816000000000001</v>
      </c>
      <c r="V20" s="77">
        <v>5.6079999999999997</v>
      </c>
      <c r="W20" s="77">
        <v>2.85</v>
      </c>
      <c r="X20" s="77">
        <v>6.0460000000000003</v>
      </c>
      <c r="Y20" s="77">
        <v>6.8280000000000003</v>
      </c>
      <c r="Z20" s="78"/>
      <c r="AA20" s="79">
        <f t="shared" si="2"/>
        <v>121.17700000000001</v>
      </c>
    </row>
    <row r="21" spans="1:27" ht="24.95" customHeight="1" x14ac:dyDescent="0.2">
      <c r="A21" s="75" t="s">
        <v>16</v>
      </c>
      <c r="B21" s="80">
        <v>24.504000000000001</v>
      </c>
      <c r="C21" s="81">
        <v>42.699999999999996</v>
      </c>
      <c r="D21" s="81">
        <v>37.475999999999999</v>
      </c>
      <c r="E21" s="81">
        <v>29.599999999999998</v>
      </c>
      <c r="F21" s="81">
        <v>47.305999999999997</v>
      </c>
      <c r="G21" s="81">
        <v>10.966999999999999</v>
      </c>
      <c r="H21" s="81">
        <v>12.238</v>
      </c>
      <c r="I21" s="81">
        <v>48.981999999999999</v>
      </c>
      <c r="J21" s="81">
        <v>59.777000000000001</v>
      </c>
      <c r="K21" s="81">
        <v>10.965</v>
      </c>
      <c r="L21" s="81">
        <v>9.0269999999999992</v>
      </c>
      <c r="M21" s="81">
        <v>3.097</v>
      </c>
      <c r="N21" s="81">
        <v>3.14</v>
      </c>
      <c r="O21" s="81">
        <v>2.9809999999999999</v>
      </c>
      <c r="P21" s="81">
        <v>2.7629999999999999</v>
      </c>
      <c r="Q21" s="81">
        <v>67.036000000000001</v>
      </c>
      <c r="R21" s="81">
        <v>71.3</v>
      </c>
      <c r="S21" s="81">
        <v>77.459000000000017</v>
      </c>
      <c r="T21" s="81">
        <v>61.159000000000006</v>
      </c>
      <c r="U21" s="81">
        <v>43.856999999999999</v>
      </c>
      <c r="V21" s="81">
        <v>15.803000000000001</v>
      </c>
      <c r="W21" s="81">
        <v>6.0959999999999992</v>
      </c>
      <c r="X21" s="81">
        <v>15.483000000000001</v>
      </c>
      <c r="Y21" s="81">
        <v>32.057000000000002</v>
      </c>
      <c r="Z21" s="78"/>
      <c r="AA21" s="79">
        <f t="shared" si="2"/>
        <v>735.77299999999991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56.197000000000003</v>
      </c>
      <c r="C25" s="88">
        <f t="shared" si="3"/>
        <v>44.937999999999995</v>
      </c>
      <c r="D25" s="88">
        <f t="shared" si="3"/>
        <v>39.631999999999998</v>
      </c>
      <c r="E25" s="88">
        <f t="shared" si="3"/>
        <v>33.146000000000001</v>
      </c>
      <c r="F25" s="88">
        <f t="shared" si="3"/>
        <v>50.802999999999997</v>
      </c>
      <c r="G25" s="88">
        <f t="shared" si="3"/>
        <v>11.085999999999999</v>
      </c>
      <c r="H25" s="88">
        <f t="shared" si="3"/>
        <v>12.372999999999999</v>
      </c>
      <c r="I25" s="88">
        <f t="shared" si="3"/>
        <v>49.095999999999997</v>
      </c>
      <c r="J25" s="88">
        <f t="shared" si="3"/>
        <v>70.117999999999995</v>
      </c>
      <c r="K25" s="88">
        <f t="shared" si="3"/>
        <v>11.087</v>
      </c>
      <c r="L25" s="88">
        <f t="shared" si="3"/>
        <v>9.1489999999999991</v>
      </c>
      <c r="M25" s="88">
        <f t="shared" si="3"/>
        <v>3.2210000000000001</v>
      </c>
      <c r="N25" s="88">
        <f t="shared" si="3"/>
        <v>3.258</v>
      </c>
      <c r="O25" s="88">
        <f t="shared" si="3"/>
        <v>3.097</v>
      </c>
      <c r="P25" s="88">
        <f t="shared" si="3"/>
        <v>2.8769999999999998</v>
      </c>
      <c r="Q25" s="88">
        <f t="shared" si="3"/>
        <v>78.064000000000007</v>
      </c>
      <c r="R25" s="88">
        <f t="shared" si="3"/>
        <v>96.710000000000008</v>
      </c>
      <c r="S25" s="88">
        <f t="shared" si="3"/>
        <v>89.882000000000019</v>
      </c>
      <c r="T25" s="88">
        <f t="shared" si="3"/>
        <v>75.772000000000006</v>
      </c>
      <c r="U25" s="88">
        <f t="shared" si="3"/>
        <v>55.673000000000002</v>
      </c>
      <c r="V25" s="88">
        <f t="shared" si="3"/>
        <v>21.911000000000001</v>
      </c>
      <c r="W25" s="88">
        <f t="shared" si="3"/>
        <v>9.4459999999999997</v>
      </c>
      <c r="X25" s="88">
        <f t="shared" si="3"/>
        <v>22.029</v>
      </c>
      <c r="Y25" s="88">
        <f t="shared" si="3"/>
        <v>39.885000000000005</v>
      </c>
      <c r="Z25" s="89">
        <f t="shared" si="3"/>
        <v>0</v>
      </c>
      <c r="AA25" s="90">
        <f t="shared" si="3"/>
        <v>889.44999999999993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56.197000000000003</v>
      </c>
      <c r="C29" s="77">
        <v>44.938000000000002</v>
      </c>
      <c r="D29" s="77">
        <v>39.631999999999998</v>
      </c>
      <c r="E29" s="77">
        <v>33.146000000000001</v>
      </c>
      <c r="F29" s="77">
        <v>50.802999999999997</v>
      </c>
      <c r="G29" s="77">
        <v>11.086</v>
      </c>
      <c r="H29" s="77">
        <v>12.372999999999999</v>
      </c>
      <c r="I29" s="77">
        <v>56.305999999999997</v>
      </c>
      <c r="J29" s="77">
        <v>70.117999999999995</v>
      </c>
      <c r="K29" s="77">
        <v>22.087</v>
      </c>
      <c r="L29" s="77">
        <v>26.149000000000001</v>
      </c>
      <c r="M29" s="77">
        <v>26.399000000000001</v>
      </c>
      <c r="N29" s="77">
        <v>33.558999999999997</v>
      </c>
      <c r="O29" s="77">
        <v>35.341000000000001</v>
      </c>
      <c r="P29" s="77">
        <v>29.986999999999998</v>
      </c>
      <c r="Q29" s="77">
        <v>78.063999999999993</v>
      </c>
      <c r="R29" s="77">
        <v>96.71</v>
      </c>
      <c r="S29" s="77">
        <v>89.882000000000005</v>
      </c>
      <c r="T29" s="77">
        <v>75.772000000000006</v>
      </c>
      <c r="U29" s="77">
        <v>55.673000000000002</v>
      </c>
      <c r="V29" s="77">
        <v>21.911000000000001</v>
      </c>
      <c r="W29" s="77">
        <v>9.4459999999999997</v>
      </c>
      <c r="X29" s="77">
        <v>22.029</v>
      </c>
      <c r="Y29" s="77">
        <v>39.884999999999998</v>
      </c>
      <c r="Z29" s="78"/>
      <c r="AA29" s="79">
        <f>SUM(B29:Z29)</f>
        <v>1037.4930000000002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56.197000000000003</v>
      </c>
      <c r="C31" s="62">
        <f t="shared" si="4"/>
        <v>44.938000000000002</v>
      </c>
      <c r="D31" s="62">
        <f t="shared" si="4"/>
        <v>39.631999999999998</v>
      </c>
      <c r="E31" s="62">
        <f t="shared" si="4"/>
        <v>33.146000000000001</v>
      </c>
      <c r="F31" s="62">
        <f t="shared" si="4"/>
        <v>50.802999999999997</v>
      </c>
      <c r="G31" s="62">
        <f t="shared" si="4"/>
        <v>11.086</v>
      </c>
      <c r="H31" s="62">
        <f t="shared" si="4"/>
        <v>12.372999999999999</v>
      </c>
      <c r="I31" s="62">
        <f t="shared" si="4"/>
        <v>56.305999999999997</v>
      </c>
      <c r="J31" s="62">
        <f t="shared" si="4"/>
        <v>70.117999999999995</v>
      </c>
      <c r="K31" s="62">
        <f t="shared" si="4"/>
        <v>22.087</v>
      </c>
      <c r="L31" s="62">
        <f t="shared" si="4"/>
        <v>26.149000000000001</v>
      </c>
      <c r="M31" s="62">
        <f t="shared" si="4"/>
        <v>26.399000000000001</v>
      </c>
      <c r="N31" s="62">
        <f t="shared" si="4"/>
        <v>33.558999999999997</v>
      </c>
      <c r="O31" s="62">
        <f t="shared" si="4"/>
        <v>35.341000000000001</v>
      </c>
      <c r="P31" s="62">
        <f t="shared" si="4"/>
        <v>29.986999999999998</v>
      </c>
      <c r="Q31" s="62">
        <f t="shared" si="4"/>
        <v>78.063999999999993</v>
      </c>
      <c r="R31" s="62">
        <f t="shared" si="4"/>
        <v>96.71</v>
      </c>
      <c r="S31" s="62">
        <f t="shared" si="4"/>
        <v>89.882000000000005</v>
      </c>
      <c r="T31" s="62">
        <f t="shared" si="4"/>
        <v>75.772000000000006</v>
      </c>
      <c r="U31" s="62">
        <f t="shared" si="4"/>
        <v>55.673000000000002</v>
      </c>
      <c r="V31" s="62">
        <f t="shared" si="4"/>
        <v>21.911000000000001</v>
      </c>
      <c r="W31" s="62">
        <f t="shared" si="4"/>
        <v>9.4459999999999997</v>
      </c>
      <c r="X31" s="62">
        <f t="shared" si="4"/>
        <v>22.029</v>
      </c>
      <c r="Y31" s="62">
        <f t="shared" si="4"/>
        <v>39.884999999999998</v>
      </c>
      <c r="Z31" s="63">
        <f t="shared" si="4"/>
        <v>0</v>
      </c>
      <c r="AA31" s="64">
        <f t="shared" si="4"/>
        <v>1037.4930000000002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56.197000000000003</v>
      </c>
      <c r="C51" s="88">
        <f t="shared" si="10"/>
        <v>44.937999999999995</v>
      </c>
      <c r="D51" s="88">
        <f t="shared" si="10"/>
        <v>39.631999999999998</v>
      </c>
      <c r="E51" s="88">
        <f t="shared" si="10"/>
        <v>33.146000000000001</v>
      </c>
      <c r="F51" s="88">
        <f t="shared" si="10"/>
        <v>50.802999999999997</v>
      </c>
      <c r="G51" s="88">
        <f t="shared" si="10"/>
        <v>11.085999999999999</v>
      </c>
      <c r="H51" s="88">
        <f t="shared" si="10"/>
        <v>12.372999999999999</v>
      </c>
      <c r="I51" s="88">
        <f t="shared" si="10"/>
        <v>56.305999999999997</v>
      </c>
      <c r="J51" s="88">
        <f t="shared" si="10"/>
        <v>70.117999999999995</v>
      </c>
      <c r="K51" s="88">
        <f t="shared" si="10"/>
        <v>22.087</v>
      </c>
      <c r="L51" s="88">
        <f t="shared" si="10"/>
        <v>26.149000000000001</v>
      </c>
      <c r="M51" s="88">
        <f t="shared" si="10"/>
        <v>26.399000000000001</v>
      </c>
      <c r="N51" s="88">
        <f t="shared" si="10"/>
        <v>33.559000000000005</v>
      </c>
      <c r="O51" s="88">
        <f t="shared" si="10"/>
        <v>35.341000000000001</v>
      </c>
      <c r="P51" s="88">
        <f t="shared" si="10"/>
        <v>29.986999999999998</v>
      </c>
      <c r="Q51" s="88">
        <f t="shared" si="10"/>
        <v>78.064000000000007</v>
      </c>
      <c r="R51" s="88">
        <f t="shared" si="10"/>
        <v>96.710000000000008</v>
      </c>
      <c r="S51" s="88">
        <f t="shared" si="10"/>
        <v>89.882000000000019</v>
      </c>
      <c r="T51" s="88">
        <f t="shared" si="10"/>
        <v>75.772000000000006</v>
      </c>
      <c r="U51" s="88">
        <f t="shared" si="10"/>
        <v>55.673000000000002</v>
      </c>
      <c r="V51" s="88">
        <f t="shared" si="10"/>
        <v>21.911000000000001</v>
      </c>
      <c r="W51" s="88">
        <f t="shared" si="10"/>
        <v>9.4459999999999997</v>
      </c>
      <c r="X51" s="88">
        <f t="shared" si="10"/>
        <v>22.029</v>
      </c>
      <c r="Y51" s="88">
        <f t="shared" si="10"/>
        <v>39.885000000000005</v>
      </c>
      <c r="Z51" s="89">
        <f t="shared" si="10"/>
        <v>0</v>
      </c>
      <c r="AA51" s="104">
        <f>SUM(B51:Z51)</f>
        <v>1037.4930000000002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105.13</v>
      </c>
      <c r="C7" s="117">
        <v>95.81</v>
      </c>
      <c r="D7" s="117">
        <v>95.71</v>
      </c>
      <c r="E7" s="117">
        <v>98.31</v>
      </c>
      <c r="F7" s="117">
        <v>93.53</v>
      </c>
      <c r="G7" s="117">
        <v>90.58</v>
      </c>
      <c r="H7" s="117">
        <v>89.83</v>
      </c>
      <c r="I7" s="117">
        <v>76.510000000000005</v>
      </c>
      <c r="J7" s="117">
        <v>86.31</v>
      </c>
      <c r="K7" s="117">
        <v>81.69</v>
      </c>
      <c r="L7" s="117">
        <v>64.77</v>
      </c>
      <c r="M7" s="117">
        <v>64.010000000000005</v>
      </c>
      <c r="N7" s="117">
        <v>83.62</v>
      </c>
      <c r="O7" s="117">
        <v>84.23</v>
      </c>
      <c r="P7" s="117">
        <v>85</v>
      </c>
      <c r="Q7" s="117">
        <v>93.89</v>
      </c>
      <c r="R7" s="117">
        <v>102.63</v>
      </c>
      <c r="S7" s="117">
        <v>102.44</v>
      </c>
      <c r="T7" s="117">
        <v>95.6</v>
      </c>
      <c r="U7" s="117">
        <v>108.49</v>
      </c>
      <c r="V7" s="117">
        <v>136.61000000000001</v>
      </c>
      <c r="W7" s="117">
        <v>142.82</v>
      </c>
      <c r="X7" s="117">
        <v>125.01</v>
      </c>
      <c r="Y7" s="117">
        <v>115.31</v>
      </c>
      <c r="Z7" s="118"/>
      <c r="AA7" s="119">
        <f>IF(SUM(B7:Z7)&lt;&gt;0,AVERAGEIF(B7:Z7,"&lt;&gt;"""),"")</f>
        <v>96.576666666666668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2023-06-23T13:18:10Z</dcterms:created>
  <dcterms:modified xsi:type="dcterms:W3CDTF">2023-06-23T13:18:11Z</dcterms:modified>
</cp:coreProperties>
</file>