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<sst xmlns="http://schemas.openxmlformats.org/spreadsheetml/2006/main" count="117" uniqueCount="53">
  <si>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22/06/2023 16:34:29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</si>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</sst>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D2-4480-ACBC-2B63AECC8BF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D2-4480-ACBC-2B63AECC8BF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2.2869999999999999</c:v>
                </c:pt>
                <c:pt idx="6">
                  <c:v>1.0680000000000001</c:v>
                </c:pt>
                <c:pt idx="7">
                  <c:v>55.542999999999999</c:v>
                </c:pt>
                <c:pt idx="8">
                  <c:v>67.718000000000004</c:v>
                </c:pt>
                <c:pt idx="17">
                  <c:v>11.144</c:v>
                </c:pt>
                <c:pt idx="21">
                  <c:v>14.143000000000001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D2-4480-ACBC-2B63AECC8BF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D2-4480-ACBC-2B63AECC8BF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1.3800000000000001</c:v>
                </c:pt>
                <c:pt idx="1">
                  <c:v>7.4929999999999994</c:v>
                </c:pt>
                <c:pt idx="2">
                  <c:v>8.0419999999999998</c:v>
                </c:pt>
                <c:pt idx="3">
                  <c:v>2.4780000000000002</c:v>
                </c:pt>
                <c:pt idx="4">
                  <c:v>8.536999999999999</c:v>
                </c:pt>
                <c:pt idx="5">
                  <c:v>8.2669999999999995</c:v>
                </c:pt>
                <c:pt idx="6">
                  <c:v>3.3860000000000001</c:v>
                </c:pt>
                <c:pt idx="7">
                  <c:v>7.9329999999999998</c:v>
                </c:pt>
                <c:pt idx="8">
                  <c:v>9.7629999999999999</c:v>
                </c:pt>
                <c:pt idx="9">
                  <c:v>11.806000000000001</c:v>
                </c:pt>
                <c:pt idx="10">
                  <c:v>12.372999999999999</c:v>
                </c:pt>
                <c:pt idx="11">
                  <c:v>12.966999999999999</c:v>
                </c:pt>
                <c:pt idx="12">
                  <c:v>28.338000000000001</c:v>
                </c:pt>
                <c:pt idx="13">
                  <c:v>12.805</c:v>
                </c:pt>
                <c:pt idx="14">
                  <c:v>21.047000000000001</c:v>
                </c:pt>
                <c:pt idx="15">
                  <c:v>18.881</c:v>
                </c:pt>
                <c:pt idx="16">
                  <c:v>7.9720000000000004</c:v>
                </c:pt>
                <c:pt idx="17">
                  <c:v>6.1780000000000008</c:v>
                </c:pt>
                <c:pt idx="18">
                  <c:v>3.0609999999999999</c:v>
                </c:pt>
                <c:pt idx="19">
                  <c:v>2.5230000000000001</c:v>
                </c:pt>
                <c:pt idx="20">
                  <c:v>2.4220000000000002</c:v>
                </c:pt>
                <c:pt idx="21">
                  <c:v>2.68</c:v>
                </c:pt>
                <c:pt idx="22">
                  <c:v>17.045999999999999</c:v>
                </c:pt>
                <c:pt idx="23">
                  <c:v>2.7329999999999997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D2-4480-ACBC-2B63AECC8BF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D2-4480-ACBC-2B63AECC8BF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D2-4480-ACBC-2B63AECC8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29.636000000000003</c:v>
                </c:pt>
                <c:pt idx="1">
                  <c:v>21.468999999999998</c:v>
                </c:pt>
                <c:pt idx="2">
                  <c:v>26.249000000000002</c:v>
                </c:pt>
                <c:pt idx="3">
                  <c:v>17.731999999999999</c:v>
                </c:pt>
                <c:pt idx="4">
                  <c:v>28.082999999999998</c:v>
                </c:pt>
                <c:pt idx="5">
                  <c:v>26.468999999999998</c:v>
                </c:pt>
                <c:pt idx="6">
                  <c:v>20.231999999999999</c:v>
                </c:pt>
                <c:pt idx="7">
                  <c:v>64.896000000000001</c:v>
                </c:pt>
                <c:pt idx="8">
                  <c:v>86.600999999999999</c:v>
                </c:pt>
                <c:pt idx="9">
                  <c:v>67.875</c:v>
                </c:pt>
                <c:pt idx="10">
                  <c:v>67.494</c:v>
                </c:pt>
                <c:pt idx="11">
                  <c:v>39.034000000000006</c:v>
                </c:pt>
                <c:pt idx="12">
                  <c:v>52.423999999999999</c:v>
                </c:pt>
                <c:pt idx="13">
                  <c:v>17.861000000000001</c:v>
                </c:pt>
                <c:pt idx="14">
                  <c:v>45.512999999999998</c:v>
                </c:pt>
                <c:pt idx="15">
                  <c:v>47.928000000000004</c:v>
                </c:pt>
                <c:pt idx="16">
                  <c:v>50.262</c:v>
                </c:pt>
                <c:pt idx="17">
                  <c:v>50.831000000000003</c:v>
                </c:pt>
                <c:pt idx="18">
                  <c:v>48.105999999999995</c:v>
                </c:pt>
                <c:pt idx="19">
                  <c:v>46.673000000000002</c:v>
                </c:pt>
                <c:pt idx="20">
                  <c:v>34.898000000000003</c:v>
                </c:pt>
                <c:pt idx="21">
                  <c:v>48.408999999999999</c:v>
                </c:pt>
                <c:pt idx="22">
                  <c:v>53.424999999999997</c:v>
                </c:pt>
                <c:pt idx="23">
                  <c:v>34.683999999999997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D2-4480-ACBC-2B63AECC8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101.23</c:v>
                </c:pt>
                <c:pt idx="1">
                  <c:v>91.91</c:v>
                </c:pt>
                <c:pt idx="2">
                  <c:v>91.32</c:v>
                </c:pt>
                <c:pt idx="3">
                  <c:v>92.85</c:v>
                </c:pt>
                <c:pt idx="4">
                  <c:v>91.93</c:v>
                </c:pt>
                <c:pt idx="5">
                  <c:v>90.25</c:v>
                </c:pt>
                <c:pt idx="6">
                  <c:v>112</c:v>
                </c:pt>
                <c:pt idx="7">
                  <c:v>122.14</c:v>
                </c:pt>
                <c:pt idx="8">
                  <c:v>122.74</c:v>
                </c:pt>
                <c:pt idx="9">
                  <c:v>88.14</c:v>
                </c:pt>
                <c:pt idx="10">
                  <c:v>113.07</c:v>
                </c:pt>
                <c:pt idx="11">
                  <c:v>94.84</c:v>
                </c:pt>
                <c:pt idx="12">
                  <c:v>76.38</c:v>
                </c:pt>
                <c:pt idx="13">
                  <c:v>90.29</c:v>
                </c:pt>
                <c:pt idx="14">
                  <c:v>46.57</c:v>
                </c:pt>
                <c:pt idx="15">
                  <c:v>83.8</c:v>
                </c:pt>
                <c:pt idx="16">
                  <c:v>102.83</c:v>
                </c:pt>
                <c:pt idx="17">
                  <c:v>106</c:v>
                </c:pt>
                <c:pt idx="18">
                  <c:v>117.13</c:v>
                </c:pt>
                <c:pt idx="19">
                  <c:v>126.91</c:v>
                </c:pt>
                <c:pt idx="20">
                  <c:v>129.1</c:v>
                </c:pt>
                <c:pt idx="21">
                  <c:v>123</c:v>
                </c:pt>
                <c:pt idx="22">
                  <c:v>85</c:v>
                </c:pt>
                <c:pt idx="23">
                  <c:v>100.69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D2-4480-ACBC-2B63AECC8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29.635999999999999</v>
      </c>
      <c r="C4" s="18">
        <v>21.469000000000001</v>
      </c>
      <c r="D4" s="18">
        <v>26.249000000000002</v>
      </c>
      <c r="E4" s="18">
        <v>17.731999999999999</v>
      </c>
      <c r="F4" s="18">
        <v>28.082999999999998</v>
      </c>
      <c r="G4" s="18">
        <v>26.469000000000001</v>
      </c>
      <c r="H4" s="18">
        <v>20.231999999999999</v>
      </c>
      <c r="I4" s="18">
        <v>64.896000000000001</v>
      </c>
      <c r="J4" s="18">
        <v>86.600999999999999</v>
      </c>
      <c r="K4" s="18">
        <v>67.875</v>
      </c>
      <c r="L4" s="18">
        <v>67.494</v>
      </c>
      <c r="M4" s="18">
        <v>39.033999999999999</v>
      </c>
      <c r="N4" s="18">
        <v>52.424000000000007</v>
      </c>
      <c r="O4" s="18">
        <v>17.861000000000001</v>
      </c>
      <c r="P4" s="18">
        <v>45.513000000000005</v>
      </c>
      <c r="Q4" s="18">
        <v>47.928000000000004</v>
      </c>
      <c r="R4" s="18">
        <v>50.262</v>
      </c>
      <c r="S4" s="18">
        <v>50.830999999999996</v>
      </c>
      <c r="T4" s="18">
        <v>48.106000000000002</v>
      </c>
      <c r="U4" s="18">
        <v>46.672999999999995</v>
      </c>
      <c r="V4" s="18">
        <v>34.897999999999996</v>
      </c>
      <c r="W4" s="18">
        <v>48.409000000000006</v>
      </c>
      <c r="X4" s="18">
        <v>53.42499999999999</v>
      </c>
      <c r="Y4" s="18">
        <v>34.683999999999997</v>
      </c>
      <c r="Z4" s="19"/>
      <c r="AA4" s="20">
        <f>SUM(B4:Z4)</f>
        <v>1026.7840000000001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101.23</v>
      </c>
      <c r="C7" s="28">
        <v>91.91</v>
      </c>
      <c r="D7" s="28">
        <v>91.32</v>
      </c>
      <c r="E7" s="28">
        <v>92.85</v>
      </c>
      <c r="F7" s="28">
        <v>91.93</v>
      </c>
      <c r="G7" s="28">
        <v>90.25</v>
      </c>
      <c r="H7" s="28">
        <v>112</v>
      </c>
      <c r="I7" s="28">
        <v>122.14</v>
      </c>
      <c r="J7" s="28">
        <v>122.74</v>
      </c>
      <c r="K7" s="28">
        <v>88.14</v>
      </c>
      <c r="L7" s="28">
        <v>113.07</v>
      </c>
      <c r="M7" s="28">
        <v>94.84</v>
      </c>
      <c r="N7" s="28">
        <v>76.38</v>
      </c>
      <c r="O7" s="28">
        <v>90.29</v>
      </c>
      <c r="P7" s="28">
        <v>46.57</v>
      </c>
      <c r="Q7" s="28">
        <v>83.8</v>
      </c>
      <c r="R7" s="28">
        <v>102.83</v>
      </c>
      <c r="S7" s="28">
        <v>106</v>
      </c>
      <c r="T7" s="28">
        <v>117.13</v>
      </c>
      <c r="U7" s="28">
        <v>126.91</v>
      </c>
      <c r="V7" s="28">
        <v>129.1</v>
      </c>
      <c r="W7" s="28">
        <v>123</v>
      </c>
      <c r="X7" s="28">
        <v>85</v>
      </c>
      <c r="Y7" s="28">
        <v>100.69</v>
      </c>
      <c r="Z7" s="29"/>
      <c r="AA7" s="30">
        <f>IF(SUM(B7:Z7)&lt;&gt;0,AVERAGEIF(B7:Z7,"&lt;&gt;"""),"")</f>
        <v>100.005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2.2869999999999999</v>
      </c>
      <c r="D12" s="52"/>
      <c r="E12" s="52"/>
      <c r="F12" s="52"/>
      <c r="G12" s="52"/>
      <c r="H12" s="52">
        <v>1.0680000000000001</v>
      </c>
      <c r="I12" s="52">
        <v>55.542999999999999</v>
      </c>
      <c r="J12" s="52">
        <v>67.718000000000004</v>
      </c>
      <c r="K12" s="52"/>
      <c r="L12" s="52"/>
      <c r="M12" s="52"/>
      <c r="N12" s="52"/>
      <c r="O12" s="52"/>
      <c r="P12" s="52"/>
      <c r="Q12" s="52"/>
      <c r="R12" s="52"/>
      <c r="S12" s="52">
        <v>11.144</v>
      </c>
      <c r="T12" s="52"/>
      <c r="U12" s="52"/>
      <c r="V12" s="52"/>
      <c r="W12" s="52">
        <v>14.143000000000001</v>
      </c>
      <c r="X12" s="52"/>
      <c r="Y12" s="52"/>
      <c r="Z12" s="53"/>
      <c r="AA12" s="54">
        <f t="shared" si="0"/>
        <v>151.90299999999999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1.3800000000000001</v>
      </c>
      <c r="C14" s="57">
        <v>7.4929999999999994</v>
      </c>
      <c r="D14" s="57">
        <v>8.0419999999999998</v>
      </c>
      <c r="E14" s="57">
        <v>2.4780000000000002</v>
      </c>
      <c r="F14" s="57">
        <v>8.536999999999999</v>
      </c>
      <c r="G14" s="57">
        <v>8.2669999999999995</v>
      </c>
      <c r="H14" s="57">
        <v>3.3860000000000001</v>
      </c>
      <c r="I14" s="57">
        <v>7.9329999999999998</v>
      </c>
      <c r="J14" s="57">
        <v>9.7629999999999999</v>
      </c>
      <c r="K14" s="57">
        <v>11.806000000000001</v>
      </c>
      <c r="L14" s="57">
        <v>12.372999999999999</v>
      </c>
      <c r="M14" s="57">
        <v>12.966999999999999</v>
      </c>
      <c r="N14" s="57">
        <v>28.338000000000001</v>
      </c>
      <c r="O14" s="57">
        <v>12.805</v>
      </c>
      <c r="P14" s="57">
        <v>21.047000000000001</v>
      </c>
      <c r="Q14" s="57">
        <v>18.881</v>
      </c>
      <c r="R14" s="57">
        <v>7.9720000000000004</v>
      </c>
      <c r="S14" s="57">
        <v>6.1780000000000008</v>
      </c>
      <c r="T14" s="57">
        <v>3.0609999999999999</v>
      </c>
      <c r="U14" s="57">
        <v>2.5230000000000001</v>
      </c>
      <c r="V14" s="57">
        <v>2.4220000000000002</v>
      </c>
      <c r="W14" s="57">
        <v>2.68</v>
      </c>
      <c r="X14" s="57">
        <v>17.045999999999999</v>
      </c>
      <c r="Y14" s="57">
        <v>2.7329999999999997</v>
      </c>
      <c r="Z14" s="58"/>
      <c r="AA14" s="59">
        <f t="shared" si="0"/>
        <v>220.11100000000002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1.3800000000000001</v>
      </c>
      <c r="C16" s="62">
        <f t="shared" ref="C16:Z16" si="1">IF(LEN(C$2)&gt;0,SUM(C10:C15),"")</f>
        <v>9.7799999999999994</v>
      </c>
      <c r="D16" s="62">
        <f t="shared" si="1"/>
        <v>8.0419999999999998</v>
      </c>
      <c r="E16" s="62">
        <f t="shared" si="1"/>
        <v>2.4780000000000002</v>
      </c>
      <c r="F16" s="62">
        <f t="shared" si="1"/>
        <v>8.536999999999999</v>
      </c>
      <c r="G16" s="62">
        <f t="shared" si="1"/>
        <v>8.2669999999999995</v>
      </c>
      <c r="H16" s="62">
        <f t="shared" si="1"/>
        <v>4.4540000000000006</v>
      </c>
      <c r="I16" s="62">
        <f t="shared" si="1"/>
        <v>63.475999999999999</v>
      </c>
      <c r="J16" s="62">
        <f t="shared" si="1"/>
        <v>77.481000000000009</v>
      </c>
      <c r="K16" s="62">
        <f t="shared" si="1"/>
        <v>11.806000000000001</v>
      </c>
      <c r="L16" s="62">
        <f t="shared" si="1"/>
        <v>12.372999999999999</v>
      </c>
      <c r="M16" s="62">
        <f t="shared" si="1"/>
        <v>12.966999999999999</v>
      </c>
      <c r="N16" s="62">
        <f t="shared" si="1"/>
        <v>28.338000000000001</v>
      </c>
      <c r="O16" s="62">
        <f t="shared" si="1"/>
        <v>12.805</v>
      </c>
      <c r="P16" s="62">
        <f t="shared" si="1"/>
        <v>21.047000000000001</v>
      </c>
      <c r="Q16" s="62">
        <f t="shared" si="1"/>
        <v>18.881</v>
      </c>
      <c r="R16" s="62">
        <f t="shared" si="1"/>
        <v>7.9720000000000004</v>
      </c>
      <c r="S16" s="62">
        <f t="shared" si="1"/>
        <v>17.322000000000003</v>
      </c>
      <c r="T16" s="62">
        <f t="shared" si="1"/>
        <v>3.0609999999999999</v>
      </c>
      <c r="U16" s="62">
        <f t="shared" si="1"/>
        <v>2.5230000000000001</v>
      </c>
      <c r="V16" s="62">
        <f t="shared" si="1"/>
        <v>2.4220000000000002</v>
      </c>
      <c r="W16" s="62">
        <f t="shared" si="1"/>
        <v>16.823</v>
      </c>
      <c r="X16" s="62">
        <f t="shared" si="1"/>
        <v>17.045999999999999</v>
      </c>
      <c r="Y16" s="62">
        <f t="shared" si="1"/>
        <v>2.7329999999999997</v>
      </c>
      <c r="Z16" s="63" t="str">
        <f t="shared" si="1"/>
        <v/>
      </c>
      <c r="AA16" s="64">
        <f>SUM(AA10:AA15)</f>
        <v>372.01400000000001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50</v>
      </c>
      <c r="L19" s="72">
        <v>50</v>
      </c>
      <c r="M19" s="72">
        <v>21</v>
      </c>
      <c r="N19" s="72">
        <v>21</v>
      </c>
      <c r="O19" s="72"/>
      <c r="P19" s="72">
        <v>21</v>
      </c>
      <c r="Q19" s="72">
        <v>21</v>
      </c>
      <c r="R19" s="72">
        <v>20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224</v>
      </c>
    </row>
    <row r="20" spans="1:27" ht="24.95" customHeight="1" x14ac:dyDescent="0.2">
      <c r="A20" s="75" t="s">
        <v>15</v>
      </c>
      <c r="B20" s="76"/>
      <c r="C20" s="77"/>
      <c r="D20" s="77">
        <v>7.0000000000000001E-3</v>
      </c>
      <c r="E20" s="77">
        <v>1.0999999999999999E-2</v>
      </c>
      <c r="F20" s="77">
        <v>2.8000000000000001E-2</v>
      </c>
      <c r="G20" s="77"/>
      <c r="H20" s="77">
        <v>13.843</v>
      </c>
      <c r="I20" s="77"/>
      <c r="J20" s="77">
        <v>8.5000000000000006E-2</v>
      </c>
      <c r="K20" s="77">
        <v>6.8000000000000005E-2</v>
      </c>
      <c r="L20" s="77">
        <v>5.0999999999999997E-2</v>
      </c>
      <c r="M20" s="77">
        <v>3.9E-2</v>
      </c>
      <c r="N20" s="77">
        <v>0.85299999999999998</v>
      </c>
      <c r="O20" s="77">
        <v>6.0000000000000001E-3</v>
      </c>
      <c r="P20" s="77"/>
      <c r="Q20" s="77"/>
      <c r="R20" s="77"/>
      <c r="S20" s="77">
        <v>2.3E-2</v>
      </c>
      <c r="T20" s="77">
        <v>36.548000000000002</v>
      </c>
      <c r="U20" s="77">
        <v>37.162999999999997</v>
      </c>
      <c r="V20" s="77">
        <v>25.120999999999999</v>
      </c>
      <c r="W20" s="77">
        <v>25.358000000000001</v>
      </c>
      <c r="X20" s="77">
        <v>31.18</v>
      </c>
      <c r="Y20" s="77">
        <v>24.395</v>
      </c>
      <c r="Z20" s="78"/>
      <c r="AA20" s="79">
        <f t="shared" si="2"/>
        <v>194.779</v>
      </c>
    </row>
    <row r="21" spans="1:27" ht="24.95" customHeight="1" x14ac:dyDescent="0.2">
      <c r="A21" s="75" t="s">
        <v>16</v>
      </c>
      <c r="B21" s="80">
        <v>28.256</v>
      </c>
      <c r="C21" s="81">
        <v>11.689</v>
      </c>
      <c r="D21" s="81">
        <v>18.2</v>
      </c>
      <c r="E21" s="81">
        <v>15.242999999999999</v>
      </c>
      <c r="F21" s="81">
        <v>19.518000000000001</v>
      </c>
      <c r="G21" s="81">
        <v>18.202000000000002</v>
      </c>
      <c r="H21" s="81">
        <v>1.9350000000000001</v>
      </c>
      <c r="I21" s="81">
        <v>1.42</v>
      </c>
      <c r="J21" s="81">
        <v>9.0350000000000001</v>
      </c>
      <c r="K21" s="81">
        <v>6.0010000000000003</v>
      </c>
      <c r="L21" s="81">
        <v>5.07</v>
      </c>
      <c r="M21" s="81">
        <v>5.0279999999999996</v>
      </c>
      <c r="N21" s="81">
        <v>2.2330000000000001</v>
      </c>
      <c r="O21" s="81">
        <v>5.05</v>
      </c>
      <c r="P21" s="81">
        <v>3.4660000000000002</v>
      </c>
      <c r="Q21" s="81">
        <v>8.0470000000000006</v>
      </c>
      <c r="R21" s="81">
        <v>22.290000000000003</v>
      </c>
      <c r="S21" s="81">
        <v>13.486000000000001</v>
      </c>
      <c r="T21" s="81">
        <v>8.4969999999999999</v>
      </c>
      <c r="U21" s="81">
        <v>6.9870000000000001</v>
      </c>
      <c r="V21" s="81">
        <v>7.3549999999999995</v>
      </c>
      <c r="W21" s="81">
        <v>6.2279999999999998</v>
      </c>
      <c r="X21" s="81">
        <v>5.1990000000000007</v>
      </c>
      <c r="Y21" s="81">
        <v>7.5559999999999992</v>
      </c>
      <c r="Z21" s="78"/>
      <c r="AA21" s="79">
        <f t="shared" si="2"/>
        <v>235.99100000000001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28.256</v>
      </c>
      <c r="C25" s="88">
        <f t="shared" ref="C25:Z25" si="3">IF(LEN(C$2)&gt;0,SUM(C19:C24),"")</f>
        <v>11.689</v>
      </c>
      <c r="D25" s="88">
        <f t="shared" si="3"/>
        <v>18.207000000000001</v>
      </c>
      <c r="E25" s="88">
        <f t="shared" si="3"/>
        <v>15.253999999999998</v>
      </c>
      <c r="F25" s="88">
        <f t="shared" si="3"/>
        <v>19.545999999999999</v>
      </c>
      <c r="G25" s="88">
        <f t="shared" si="3"/>
        <v>18.202000000000002</v>
      </c>
      <c r="H25" s="88">
        <f t="shared" si="3"/>
        <v>15.778</v>
      </c>
      <c r="I25" s="88">
        <f t="shared" si="3"/>
        <v>1.42</v>
      </c>
      <c r="J25" s="88">
        <f t="shared" si="3"/>
        <v>9.120000000000001</v>
      </c>
      <c r="K25" s="88">
        <f t="shared" si="3"/>
        <v>56.068999999999996</v>
      </c>
      <c r="L25" s="88">
        <f t="shared" si="3"/>
        <v>55.121000000000002</v>
      </c>
      <c r="M25" s="88">
        <f t="shared" si="3"/>
        <v>26.067</v>
      </c>
      <c r="N25" s="88">
        <f t="shared" si="3"/>
        <v>24.086000000000002</v>
      </c>
      <c r="O25" s="88">
        <f t="shared" si="3"/>
        <v>5.056</v>
      </c>
      <c r="P25" s="88">
        <f t="shared" si="3"/>
        <v>24.466000000000001</v>
      </c>
      <c r="Q25" s="88">
        <f t="shared" si="3"/>
        <v>29.047000000000001</v>
      </c>
      <c r="R25" s="88">
        <f t="shared" si="3"/>
        <v>42.290000000000006</v>
      </c>
      <c r="S25" s="88">
        <f t="shared" si="3"/>
        <v>33.509</v>
      </c>
      <c r="T25" s="88">
        <f t="shared" si="3"/>
        <v>45.045000000000002</v>
      </c>
      <c r="U25" s="88">
        <f t="shared" si="3"/>
        <v>44.15</v>
      </c>
      <c r="V25" s="88">
        <f t="shared" si="3"/>
        <v>32.475999999999999</v>
      </c>
      <c r="W25" s="88">
        <f t="shared" si="3"/>
        <v>31.585999999999999</v>
      </c>
      <c r="X25" s="88">
        <f t="shared" si="3"/>
        <v>36.378999999999998</v>
      </c>
      <c r="Y25" s="88">
        <f t="shared" si="3"/>
        <v>31.951000000000001</v>
      </c>
      <c r="Z25" s="89" t="str">
        <f t="shared" si="3"/>
        <v/>
      </c>
      <c r="AA25" s="90">
        <f>SUM(AA19:AA24)</f>
        <v>654.77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29.635999999999999</v>
      </c>
      <c r="C29" s="77">
        <v>21.469000000000001</v>
      </c>
      <c r="D29" s="77">
        <v>26.248999999999999</v>
      </c>
      <c r="E29" s="77">
        <v>17.731999999999999</v>
      </c>
      <c r="F29" s="77">
        <v>28.082999999999998</v>
      </c>
      <c r="G29" s="77">
        <v>26.469000000000001</v>
      </c>
      <c r="H29" s="77">
        <v>20.231999999999999</v>
      </c>
      <c r="I29" s="77">
        <v>64.896000000000001</v>
      </c>
      <c r="J29" s="77">
        <v>86.600999999999999</v>
      </c>
      <c r="K29" s="77">
        <v>67.875</v>
      </c>
      <c r="L29" s="77">
        <v>67.494</v>
      </c>
      <c r="M29" s="77">
        <v>39.033999999999999</v>
      </c>
      <c r="N29" s="77">
        <v>52.423999999999999</v>
      </c>
      <c r="O29" s="77">
        <v>17.861000000000001</v>
      </c>
      <c r="P29" s="77">
        <v>45.512999999999998</v>
      </c>
      <c r="Q29" s="77">
        <v>47.927999999999997</v>
      </c>
      <c r="R29" s="77">
        <v>50.262</v>
      </c>
      <c r="S29" s="77">
        <v>50.831000000000003</v>
      </c>
      <c r="T29" s="77">
        <v>48.106000000000002</v>
      </c>
      <c r="U29" s="77">
        <v>46.673000000000002</v>
      </c>
      <c r="V29" s="77">
        <v>34.898000000000003</v>
      </c>
      <c r="W29" s="77">
        <v>48.408999999999999</v>
      </c>
      <c r="X29" s="77">
        <v>53.424999999999997</v>
      </c>
      <c r="Y29" s="77">
        <v>34.683999999999997</v>
      </c>
      <c r="Z29" s="78"/>
      <c r="AA29" s="79">
        <f>SUM(B29:Z29)</f>
        <v>1026.7840000000001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29.635999999999999</v>
      </c>
      <c r="C31" s="62">
        <f t="shared" ref="C31:Z31" si="4">IF(LEN(C$2)&gt;0,SUM(C28:C30),"")</f>
        <v>21.469000000000001</v>
      </c>
      <c r="D31" s="62">
        <f t="shared" si="4"/>
        <v>26.248999999999999</v>
      </c>
      <c r="E31" s="62">
        <f t="shared" si="4"/>
        <v>17.731999999999999</v>
      </c>
      <c r="F31" s="62">
        <f t="shared" si="4"/>
        <v>28.082999999999998</v>
      </c>
      <c r="G31" s="62">
        <f t="shared" si="4"/>
        <v>26.469000000000001</v>
      </c>
      <c r="H31" s="62">
        <f t="shared" si="4"/>
        <v>20.231999999999999</v>
      </c>
      <c r="I31" s="62">
        <f t="shared" si="4"/>
        <v>64.896000000000001</v>
      </c>
      <c r="J31" s="62">
        <f t="shared" si="4"/>
        <v>86.600999999999999</v>
      </c>
      <c r="K31" s="62">
        <f t="shared" si="4"/>
        <v>67.875</v>
      </c>
      <c r="L31" s="62">
        <f t="shared" si="4"/>
        <v>67.494</v>
      </c>
      <c r="M31" s="62">
        <f t="shared" si="4"/>
        <v>39.033999999999999</v>
      </c>
      <c r="N31" s="62">
        <f t="shared" si="4"/>
        <v>52.423999999999999</v>
      </c>
      <c r="O31" s="62">
        <f t="shared" si="4"/>
        <v>17.861000000000001</v>
      </c>
      <c r="P31" s="62">
        <f t="shared" si="4"/>
        <v>45.512999999999998</v>
      </c>
      <c r="Q31" s="62">
        <f t="shared" si="4"/>
        <v>47.927999999999997</v>
      </c>
      <c r="R31" s="62">
        <f t="shared" si="4"/>
        <v>50.262</v>
      </c>
      <c r="S31" s="62">
        <f t="shared" si="4"/>
        <v>50.831000000000003</v>
      </c>
      <c r="T31" s="62">
        <f t="shared" si="4"/>
        <v>48.106000000000002</v>
      </c>
      <c r="U31" s="62">
        <f t="shared" si="4"/>
        <v>46.673000000000002</v>
      </c>
      <c r="V31" s="62">
        <f t="shared" si="4"/>
        <v>34.898000000000003</v>
      </c>
      <c r="W31" s="62">
        <f t="shared" si="4"/>
        <v>48.408999999999999</v>
      </c>
      <c r="X31" s="62">
        <f t="shared" si="4"/>
        <v>53.424999999999997</v>
      </c>
      <c r="Y31" s="62">
        <f t="shared" si="4"/>
        <v>34.683999999999997</v>
      </c>
      <c r="Z31" s="63" t="str">
        <f t="shared" si="4"/>
        <v/>
      </c>
      <c r="AA31" s="64">
        <f>SUM(AA28:AA30)</f>
        <v>1026.7840000000001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29.635999999999999</v>
      </c>
      <c r="C51" s="88">
        <f t="shared" si="10"/>
        <v>21.469000000000001</v>
      </c>
      <c r="D51" s="88">
        <f t="shared" si="10"/>
        <v>26.249000000000002</v>
      </c>
      <c r="E51" s="88">
        <f t="shared" si="10"/>
        <v>17.731999999999999</v>
      </c>
      <c r="F51" s="88">
        <f t="shared" si="10"/>
        <v>28.082999999999998</v>
      </c>
      <c r="G51" s="88">
        <f t="shared" si="10"/>
        <v>26.469000000000001</v>
      </c>
      <c r="H51" s="88">
        <f t="shared" si="10"/>
        <v>20.231999999999999</v>
      </c>
      <c r="I51" s="88">
        <f t="shared" si="10"/>
        <v>64.896000000000001</v>
      </c>
      <c r="J51" s="88">
        <f t="shared" si="10"/>
        <v>86.601000000000013</v>
      </c>
      <c r="K51" s="88">
        <f t="shared" si="10"/>
        <v>67.875</v>
      </c>
      <c r="L51" s="88">
        <f t="shared" si="10"/>
        <v>67.494</v>
      </c>
      <c r="M51" s="88">
        <f t="shared" si="10"/>
        <v>39.033999999999999</v>
      </c>
      <c r="N51" s="88">
        <f t="shared" si="10"/>
        <v>52.424000000000007</v>
      </c>
      <c r="O51" s="88">
        <f t="shared" si="10"/>
        <v>17.861000000000001</v>
      </c>
      <c r="P51" s="88">
        <f t="shared" si="10"/>
        <v>45.513000000000005</v>
      </c>
      <c r="Q51" s="88">
        <f t="shared" si="10"/>
        <v>47.927999999999997</v>
      </c>
      <c r="R51" s="88">
        <f t="shared" si="10"/>
        <v>50.262000000000008</v>
      </c>
      <c r="S51" s="88">
        <f t="shared" si="10"/>
        <v>50.831000000000003</v>
      </c>
      <c r="T51" s="88">
        <f t="shared" si="10"/>
        <v>48.106000000000002</v>
      </c>
      <c r="U51" s="88">
        <f t="shared" si="10"/>
        <v>46.673000000000002</v>
      </c>
      <c r="V51" s="88">
        <f t="shared" si="10"/>
        <v>34.897999999999996</v>
      </c>
      <c r="W51" s="88">
        <f t="shared" si="10"/>
        <v>48.408999999999999</v>
      </c>
      <c r="X51" s="88">
        <f t="shared" si="10"/>
        <v>53.424999999999997</v>
      </c>
      <c r="Y51" s="88">
        <f t="shared" si="10"/>
        <v>34.683999999999997</v>
      </c>
      <c r="Z51" s="89" t="str">
        <f t="shared" si="10"/>
        <v/>
      </c>
      <c r="AA51" s="104">
        <f>SUM(B51:Z51)</f>
        <v>1026.7840000000001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29.636000000000003</v>
      </c>
      <c r="C4" s="18">
        <v>21.468999999999998</v>
      </c>
      <c r="D4" s="18">
        <v>26.249000000000002</v>
      </c>
      <c r="E4" s="18">
        <v>17.731999999999999</v>
      </c>
      <c r="F4" s="18">
        <v>28.082999999999998</v>
      </c>
      <c r="G4" s="18">
        <v>26.468999999999998</v>
      </c>
      <c r="H4" s="18">
        <v>20.231999999999999</v>
      </c>
      <c r="I4" s="18">
        <v>64.896000000000001</v>
      </c>
      <c r="J4" s="18">
        <v>86.600999999999999</v>
      </c>
      <c r="K4" s="18">
        <v>67.875</v>
      </c>
      <c r="L4" s="18">
        <v>67.494</v>
      </c>
      <c r="M4" s="18">
        <v>39.034000000000006</v>
      </c>
      <c r="N4" s="18">
        <v>52.423999999999999</v>
      </c>
      <c r="O4" s="18">
        <v>17.861000000000001</v>
      </c>
      <c r="P4" s="18">
        <v>45.512999999999998</v>
      </c>
      <c r="Q4" s="18">
        <v>47.928000000000004</v>
      </c>
      <c r="R4" s="18">
        <v>50.262</v>
      </c>
      <c r="S4" s="18">
        <v>50.831000000000003</v>
      </c>
      <c r="T4" s="18">
        <v>48.105999999999995</v>
      </c>
      <c r="U4" s="18">
        <v>46.673000000000002</v>
      </c>
      <c r="V4" s="18">
        <v>34.898000000000003</v>
      </c>
      <c r="W4" s="18">
        <v>48.408999999999999</v>
      </c>
      <c r="X4" s="18">
        <v>53.424999999999997</v>
      </c>
      <c r="Y4" s="18">
        <v>34.683999999999997</v>
      </c>
      <c r="Z4" s="19"/>
      <c r="AA4" s="20">
        <f>SUM(B4:Z4)</f>
        <v>1026.7840000000001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101.23</v>
      </c>
      <c r="C7" s="28">
        <v>91.91</v>
      </c>
      <c r="D7" s="28">
        <v>91.32</v>
      </c>
      <c r="E7" s="28">
        <v>92.85</v>
      </c>
      <c r="F7" s="28">
        <v>91.93</v>
      </c>
      <c r="G7" s="28">
        <v>90.25</v>
      </c>
      <c r="H7" s="28">
        <v>112</v>
      </c>
      <c r="I7" s="28">
        <v>122.14</v>
      </c>
      <c r="J7" s="28">
        <v>122.74</v>
      </c>
      <c r="K7" s="28">
        <v>88.14</v>
      </c>
      <c r="L7" s="28">
        <v>113.07</v>
      </c>
      <c r="M7" s="28">
        <v>94.84</v>
      </c>
      <c r="N7" s="28">
        <v>76.38</v>
      </c>
      <c r="O7" s="28">
        <v>90.29</v>
      </c>
      <c r="P7" s="28">
        <v>46.57</v>
      </c>
      <c r="Q7" s="28">
        <v>83.8</v>
      </c>
      <c r="R7" s="28">
        <v>102.83</v>
      </c>
      <c r="S7" s="28">
        <v>106</v>
      </c>
      <c r="T7" s="28">
        <v>117.13</v>
      </c>
      <c r="U7" s="28">
        <v>126.91</v>
      </c>
      <c r="V7" s="28">
        <v>129.1</v>
      </c>
      <c r="W7" s="28">
        <v>123</v>
      </c>
      <c r="X7" s="28">
        <v>85</v>
      </c>
      <c r="Y7" s="28">
        <v>100.69</v>
      </c>
      <c r="Z7" s="29"/>
      <c r="AA7" s="30">
        <f>IF(SUM(B7:Z7)&lt;&gt;0,AVERAGEIF(B7:Z7,"&lt;&gt;"""),"")</f>
        <v>100.005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2.3220000000000001</v>
      </c>
      <c r="D12" s="52">
        <v>2.984</v>
      </c>
      <c r="E12" s="52">
        <v>1.2769999999999999</v>
      </c>
      <c r="F12" s="52">
        <v>2.302</v>
      </c>
      <c r="G12" s="52">
        <v>4.17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44</v>
      </c>
      <c r="T12" s="52"/>
      <c r="U12" s="52"/>
      <c r="V12" s="52"/>
      <c r="W12" s="52"/>
      <c r="X12" s="52">
        <v>37.5</v>
      </c>
      <c r="Y12" s="52">
        <v>0.50600000000000001</v>
      </c>
      <c r="Z12" s="53"/>
      <c r="AA12" s="54">
        <f t="shared" si="0"/>
        <v>95.061000000000007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49.031999999999996</v>
      </c>
      <c r="O14" s="57"/>
      <c r="P14" s="57">
        <v>36.017000000000003</v>
      </c>
      <c r="Q14" s="57">
        <v>34.042000000000002</v>
      </c>
      <c r="R14" s="57"/>
      <c r="S14" s="57"/>
      <c r="T14" s="57"/>
      <c r="U14" s="57"/>
      <c r="V14" s="57"/>
      <c r="W14" s="57"/>
      <c r="X14" s="57">
        <v>13.366</v>
      </c>
      <c r="Y14" s="57"/>
      <c r="Z14" s="58"/>
      <c r="AA14" s="59">
        <f t="shared" si="0"/>
        <v>132.45699999999999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2.3220000000000001</v>
      </c>
      <c r="D16" s="62">
        <f t="shared" si="1"/>
        <v>2.984</v>
      </c>
      <c r="E16" s="62">
        <f t="shared" si="1"/>
        <v>1.2769999999999999</v>
      </c>
      <c r="F16" s="62">
        <f t="shared" si="1"/>
        <v>2.302</v>
      </c>
      <c r="G16" s="62">
        <f t="shared" si="1"/>
        <v>4.17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49.031999999999996</v>
      </c>
      <c r="O16" s="62">
        <f t="shared" si="1"/>
        <v>0</v>
      </c>
      <c r="P16" s="62">
        <f t="shared" si="1"/>
        <v>36.017000000000003</v>
      </c>
      <c r="Q16" s="62">
        <f t="shared" si="1"/>
        <v>34.042000000000002</v>
      </c>
      <c r="R16" s="62">
        <f t="shared" si="1"/>
        <v>0</v>
      </c>
      <c r="S16" s="62">
        <f t="shared" si="1"/>
        <v>44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50.866</v>
      </c>
      <c r="Y16" s="62">
        <f t="shared" si="1"/>
        <v>0.50600000000000001</v>
      </c>
      <c r="Z16" s="63" t="str">
        <f t="shared" si="1"/>
        <v/>
      </c>
      <c r="AA16" s="64">
        <f>SUM(AA10:AA15)</f>
        <v>227.518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5.8249999999999993</v>
      </c>
      <c r="C20" s="77">
        <v>0.13700000000000001</v>
      </c>
      <c r="D20" s="77">
        <v>9.8000000000000004E-2</v>
      </c>
      <c r="E20" s="77">
        <v>8.6999999999999994E-2</v>
      </c>
      <c r="F20" s="77">
        <v>0.123</v>
      </c>
      <c r="G20" s="77">
        <v>0.13700000000000001</v>
      </c>
      <c r="H20" s="77">
        <v>0.14100000000000001</v>
      </c>
      <c r="I20" s="77">
        <v>14.02</v>
      </c>
      <c r="J20" s="77">
        <v>25.472999999999999</v>
      </c>
      <c r="K20" s="77">
        <v>7.3579999999999997</v>
      </c>
      <c r="L20" s="77">
        <v>11.166</v>
      </c>
      <c r="M20" s="77">
        <v>6.8090000000000002</v>
      </c>
      <c r="N20" s="77">
        <v>0.17899999999999999</v>
      </c>
      <c r="O20" s="77">
        <v>0.82400000000000007</v>
      </c>
      <c r="P20" s="77">
        <v>0.17100000000000001</v>
      </c>
      <c r="Q20" s="77">
        <v>3.8459999999999996</v>
      </c>
      <c r="R20" s="77">
        <v>12.600999999999999</v>
      </c>
      <c r="S20" s="77">
        <v>0.48799999999999999</v>
      </c>
      <c r="T20" s="77">
        <v>9.0349999999999984</v>
      </c>
      <c r="U20" s="77">
        <v>0.94399999999999995</v>
      </c>
      <c r="V20" s="77">
        <v>6.8789999999999996</v>
      </c>
      <c r="W20" s="77">
        <v>13.919</v>
      </c>
      <c r="X20" s="77">
        <v>0.10100000000000001</v>
      </c>
      <c r="Y20" s="77">
        <v>4.5579999999999998</v>
      </c>
      <c r="Z20" s="78"/>
      <c r="AA20" s="79">
        <f t="shared" si="2"/>
        <v>124.91900000000001</v>
      </c>
    </row>
    <row r="21" spans="1:27" ht="24.95" customHeight="1" x14ac:dyDescent="0.2">
      <c r="A21" s="75" t="s">
        <v>16</v>
      </c>
      <c r="B21" s="80">
        <v>23.811</v>
      </c>
      <c r="C21" s="81">
        <v>19.010000000000002</v>
      </c>
      <c r="D21" s="81">
        <v>23.167000000000002</v>
      </c>
      <c r="E21" s="81">
        <v>16.367999999999999</v>
      </c>
      <c r="F21" s="81">
        <v>25.658000000000001</v>
      </c>
      <c r="G21" s="81">
        <v>22.161999999999999</v>
      </c>
      <c r="H21" s="81">
        <v>20.091000000000001</v>
      </c>
      <c r="I21" s="81">
        <v>50.875999999999998</v>
      </c>
      <c r="J21" s="81">
        <v>61.128</v>
      </c>
      <c r="K21" s="81">
        <v>60.516999999999989</v>
      </c>
      <c r="L21" s="81">
        <v>56.328000000000003</v>
      </c>
      <c r="M21" s="81">
        <v>32.225000000000001</v>
      </c>
      <c r="N21" s="81">
        <v>3.2130000000000001</v>
      </c>
      <c r="O21" s="81">
        <v>17.036999999999999</v>
      </c>
      <c r="P21" s="81">
        <v>9.3249999999999993</v>
      </c>
      <c r="Q21" s="81">
        <v>10.040000000000001</v>
      </c>
      <c r="R21" s="81">
        <v>37.661000000000001</v>
      </c>
      <c r="S21" s="81">
        <v>6.343</v>
      </c>
      <c r="T21" s="81">
        <v>39.070999999999998</v>
      </c>
      <c r="U21" s="81">
        <v>45.728999999999999</v>
      </c>
      <c r="V21" s="81">
        <v>28.019000000000002</v>
      </c>
      <c r="W21" s="81">
        <v>34.49</v>
      </c>
      <c r="X21" s="81">
        <v>2.4580000000000002</v>
      </c>
      <c r="Y21" s="81">
        <v>29.62</v>
      </c>
      <c r="Z21" s="78"/>
      <c r="AA21" s="79">
        <f t="shared" si="2"/>
        <v>674.34700000000009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29.635999999999999</v>
      </c>
      <c r="C25" s="88">
        <f t="shared" si="3"/>
        <v>19.147000000000002</v>
      </c>
      <c r="D25" s="88">
        <f t="shared" si="3"/>
        <v>23.265000000000001</v>
      </c>
      <c r="E25" s="88">
        <f t="shared" si="3"/>
        <v>16.454999999999998</v>
      </c>
      <c r="F25" s="88">
        <f t="shared" si="3"/>
        <v>25.781000000000002</v>
      </c>
      <c r="G25" s="88">
        <f t="shared" si="3"/>
        <v>22.298999999999999</v>
      </c>
      <c r="H25" s="88">
        <f t="shared" si="3"/>
        <v>20.231999999999999</v>
      </c>
      <c r="I25" s="88">
        <f t="shared" si="3"/>
        <v>64.896000000000001</v>
      </c>
      <c r="J25" s="88">
        <f t="shared" si="3"/>
        <v>86.600999999999999</v>
      </c>
      <c r="K25" s="88">
        <f t="shared" si="3"/>
        <v>67.874999999999986</v>
      </c>
      <c r="L25" s="88">
        <f t="shared" si="3"/>
        <v>67.494</v>
      </c>
      <c r="M25" s="88">
        <f t="shared" si="3"/>
        <v>39.033999999999999</v>
      </c>
      <c r="N25" s="88">
        <f t="shared" si="3"/>
        <v>3.3919999999999999</v>
      </c>
      <c r="O25" s="88">
        <f t="shared" si="3"/>
        <v>17.861000000000001</v>
      </c>
      <c r="P25" s="88">
        <f t="shared" si="3"/>
        <v>9.4959999999999987</v>
      </c>
      <c r="Q25" s="88">
        <f t="shared" si="3"/>
        <v>13.886000000000001</v>
      </c>
      <c r="R25" s="88">
        <f t="shared" si="3"/>
        <v>50.262</v>
      </c>
      <c r="S25" s="88">
        <f t="shared" si="3"/>
        <v>6.8309999999999995</v>
      </c>
      <c r="T25" s="88">
        <f t="shared" si="3"/>
        <v>48.105999999999995</v>
      </c>
      <c r="U25" s="88">
        <f t="shared" si="3"/>
        <v>46.673000000000002</v>
      </c>
      <c r="V25" s="88">
        <f t="shared" si="3"/>
        <v>34.898000000000003</v>
      </c>
      <c r="W25" s="88">
        <f t="shared" si="3"/>
        <v>48.409000000000006</v>
      </c>
      <c r="X25" s="88">
        <f t="shared" si="3"/>
        <v>2.5590000000000002</v>
      </c>
      <c r="Y25" s="88">
        <f t="shared" si="3"/>
        <v>34.177999999999997</v>
      </c>
      <c r="Z25" s="89">
        <f t="shared" si="3"/>
        <v>0</v>
      </c>
      <c r="AA25" s="90">
        <f t="shared" si="3"/>
        <v>799.26600000000008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29.635999999999999</v>
      </c>
      <c r="C29" s="77">
        <v>21.469000000000001</v>
      </c>
      <c r="D29" s="77">
        <v>26.248999999999999</v>
      </c>
      <c r="E29" s="77">
        <v>17.731999999999999</v>
      </c>
      <c r="F29" s="77">
        <v>28.082999999999998</v>
      </c>
      <c r="G29" s="77">
        <v>26.469000000000001</v>
      </c>
      <c r="H29" s="77">
        <v>20.231999999999999</v>
      </c>
      <c r="I29" s="77">
        <v>64.896000000000001</v>
      </c>
      <c r="J29" s="77">
        <v>86.600999999999999</v>
      </c>
      <c r="K29" s="77">
        <v>67.875</v>
      </c>
      <c r="L29" s="77">
        <v>67.494</v>
      </c>
      <c r="M29" s="77">
        <v>39.033999999999999</v>
      </c>
      <c r="N29" s="77">
        <v>52.423999999999999</v>
      </c>
      <c r="O29" s="77">
        <v>17.861000000000001</v>
      </c>
      <c r="P29" s="77">
        <v>45.512999999999998</v>
      </c>
      <c r="Q29" s="77">
        <v>47.927999999999997</v>
      </c>
      <c r="R29" s="77">
        <v>50.262</v>
      </c>
      <c r="S29" s="77">
        <v>50.831000000000003</v>
      </c>
      <c r="T29" s="77">
        <v>48.106000000000002</v>
      </c>
      <c r="U29" s="77">
        <v>46.673000000000002</v>
      </c>
      <c r="V29" s="77">
        <v>34.898000000000003</v>
      </c>
      <c r="W29" s="77">
        <v>48.408999999999999</v>
      </c>
      <c r="X29" s="77">
        <v>53.424999999999997</v>
      </c>
      <c r="Y29" s="77">
        <v>34.683999999999997</v>
      </c>
      <c r="Z29" s="78"/>
      <c r="AA29" s="79">
        <f>SUM(B29:Z29)</f>
        <v>1026.7840000000001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29.635999999999999</v>
      </c>
      <c r="C31" s="62">
        <f t="shared" si="4"/>
        <v>21.469000000000001</v>
      </c>
      <c r="D31" s="62">
        <f t="shared" si="4"/>
        <v>26.248999999999999</v>
      </c>
      <c r="E31" s="62">
        <f t="shared" si="4"/>
        <v>17.731999999999999</v>
      </c>
      <c r="F31" s="62">
        <f t="shared" si="4"/>
        <v>28.082999999999998</v>
      </c>
      <c r="G31" s="62">
        <f t="shared" si="4"/>
        <v>26.469000000000001</v>
      </c>
      <c r="H31" s="62">
        <f t="shared" si="4"/>
        <v>20.231999999999999</v>
      </c>
      <c r="I31" s="62">
        <f t="shared" si="4"/>
        <v>64.896000000000001</v>
      </c>
      <c r="J31" s="62">
        <f t="shared" si="4"/>
        <v>86.600999999999999</v>
      </c>
      <c r="K31" s="62">
        <f t="shared" si="4"/>
        <v>67.875</v>
      </c>
      <c r="L31" s="62">
        <f t="shared" si="4"/>
        <v>67.494</v>
      </c>
      <c r="M31" s="62">
        <f t="shared" si="4"/>
        <v>39.033999999999999</v>
      </c>
      <c r="N31" s="62">
        <f t="shared" si="4"/>
        <v>52.423999999999999</v>
      </c>
      <c r="O31" s="62">
        <f t="shared" si="4"/>
        <v>17.861000000000001</v>
      </c>
      <c r="P31" s="62">
        <f t="shared" si="4"/>
        <v>45.512999999999998</v>
      </c>
      <c r="Q31" s="62">
        <f t="shared" si="4"/>
        <v>47.927999999999997</v>
      </c>
      <c r="R31" s="62">
        <f t="shared" si="4"/>
        <v>50.262</v>
      </c>
      <c r="S31" s="62">
        <f t="shared" si="4"/>
        <v>50.831000000000003</v>
      </c>
      <c r="T31" s="62">
        <f t="shared" si="4"/>
        <v>48.106000000000002</v>
      </c>
      <c r="U31" s="62">
        <f t="shared" si="4"/>
        <v>46.673000000000002</v>
      </c>
      <c r="V31" s="62">
        <f t="shared" si="4"/>
        <v>34.898000000000003</v>
      </c>
      <c r="W31" s="62">
        <f t="shared" si="4"/>
        <v>48.408999999999999</v>
      </c>
      <c r="X31" s="62">
        <f t="shared" si="4"/>
        <v>53.424999999999997</v>
      </c>
      <c r="Y31" s="62">
        <f t="shared" si="4"/>
        <v>34.683999999999997</v>
      </c>
      <c r="Z31" s="63">
        <f t="shared" si="4"/>
        <v>0</v>
      </c>
      <c r="AA31" s="64">
        <f t="shared" si="4"/>
        <v>1026.7840000000001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29.635999999999999</v>
      </c>
      <c r="C51" s="88">
        <f t="shared" si="10"/>
        <v>21.469000000000001</v>
      </c>
      <c r="D51" s="88">
        <f t="shared" si="10"/>
        <v>26.249000000000002</v>
      </c>
      <c r="E51" s="88">
        <f t="shared" si="10"/>
        <v>17.731999999999999</v>
      </c>
      <c r="F51" s="88">
        <f t="shared" si="10"/>
        <v>28.083000000000002</v>
      </c>
      <c r="G51" s="88">
        <f t="shared" si="10"/>
        <v>26.469000000000001</v>
      </c>
      <c r="H51" s="88">
        <f t="shared" si="10"/>
        <v>20.231999999999999</v>
      </c>
      <c r="I51" s="88">
        <f t="shared" si="10"/>
        <v>64.896000000000001</v>
      </c>
      <c r="J51" s="88">
        <f t="shared" si="10"/>
        <v>86.600999999999999</v>
      </c>
      <c r="K51" s="88">
        <f t="shared" si="10"/>
        <v>67.874999999999986</v>
      </c>
      <c r="L51" s="88">
        <f t="shared" si="10"/>
        <v>67.494</v>
      </c>
      <c r="M51" s="88">
        <f t="shared" si="10"/>
        <v>39.033999999999999</v>
      </c>
      <c r="N51" s="88">
        <f t="shared" si="10"/>
        <v>52.423999999999999</v>
      </c>
      <c r="O51" s="88">
        <f t="shared" si="10"/>
        <v>17.861000000000001</v>
      </c>
      <c r="P51" s="88">
        <f t="shared" si="10"/>
        <v>45.513000000000005</v>
      </c>
      <c r="Q51" s="88">
        <f t="shared" si="10"/>
        <v>47.928000000000004</v>
      </c>
      <c r="R51" s="88">
        <f t="shared" si="10"/>
        <v>50.262</v>
      </c>
      <c r="S51" s="88">
        <f t="shared" si="10"/>
        <v>50.831000000000003</v>
      </c>
      <c r="T51" s="88">
        <f t="shared" si="10"/>
        <v>48.105999999999995</v>
      </c>
      <c r="U51" s="88">
        <f t="shared" si="10"/>
        <v>46.673000000000002</v>
      </c>
      <c r="V51" s="88">
        <f t="shared" si="10"/>
        <v>34.898000000000003</v>
      </c>
      <c r="W51" s="88">
        <f t="shared" si="10"/>
        <v>48.409000000000006</v>
      </c>
      <c r="X51" s="88">
        <f t="shared" si="10"/>
        <v>53.424999999999997</v>
      </c>
      <c r="Y51" s="88">
        <f t="shared" si="10"/>
        <v>34.683999999999997</v>
      </c>
      <c r="Z51" s="89">
        <f t="shared" si="10"/>
        <v>0</v>
      </c>
      <c r="AA51" s="104">
        <f>SUM(B51:Z51)</f>
        <v>1026.7840000000001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101.23</v>
      </c>
      <c r="C7" s="117">
        <v>91.91</v>
      </c>
      <c r="D7" s="117">
        <v>91.32</v>
      </c>
      <c r="E7" s="117">
        <v>92.85</v>
      </c>
      <c r="F7" s="117">
        <v>91.93</v>
      </c>
      <c r="G7" s="117">
        <v>90.25</v>
      </c>
      <c r="H7" s="117">
        <v>112</v>
      </c>
      <c r="I7" s="117">
        <v>122.14</v>
      </c>
      <c r="J7" s="117">
        <v>122.74</v>
      </c>
      <c r="K7" s="117">
        <v>88.14</v>
      </c>
      <c r="L7" s="117">
        <v>113.07</v>
      </c>
      <c r="M7" s="117">
        <v>94.84</v>
      </c>
      <c r="N7" s="117">
        <v>76.38</v>
      </c>
      <c r="O7" s="117">
        <v>90.29</v>
      </c>
      <c r="P7" s="117">
        <v>46.57</v>
      </c>
      <c r="Q7" s="117">
        <v>83.8</v>
      </c>
      <c r="R7" s="117">
        <v>102.83</v>
      </c>
      <c r="S7" s="117">
        <v>106</v>
      </c>
      <c r="T7" s="117">
        <v>117.13</v>
      </c>
      <c r="U7" s="117">
        <v>126.91</v>
      </c>
      <c r="V7" s="117">
        <v>129.1</v>
      </c>
      <c r="W7" s="117">
        <v>123</v>
      </c>
      <c r="X7" s="117">
        <v>85</v>
      </c>
      <c r="Y7" s="117">
        <v>100.69</v>
      </c>
      <c r="Z7" s="118"/>
      <c r="AA7" s="119">
        <f>IF(SUM(B7:Z7)&lt;&gt;0,AVERAGEIF(B7:Z7,"&lt;&gt;"""),"")</f>
        <v>100.005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2023-06-22T13:34:29Z</dcterms:created>
  <dcterms:modified xsi:type="dcterms:W3CDTF">2023-06-22T13:34:30Z</dcterms:modified>
</cp:coreProperties>
</file>