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<sst xmlns="http://schemas.openxmlformats.org/spreadsheetml/2006/main" count="117" uniqueCount="53">
  <si>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21/06/2023 16:40:13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</si>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</sst>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1D-49FB-B5F9-E9B207D82F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1D-49FB-B5F9-E9B207D82F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6.1740000000000004</c:v>
                </c:pt>
                <c:pt idx="3">
                  <c:v>14.298999999999999</c:v>
                </c:pt>
                <c:pt idx="4">
                  <c:v>17.742999999999999</c:v>
                </c:pt>
                <c:pt idx="16">
                  <c:v>25.722000000000001</c:v>
                </c:pt>
                <c:pt idx="18">
                  <c:v>40.33</c:v>
                </c:pt>
                <c:pt idx="19">
                  <c:v>38.982999999999997</c:v>
                </c:pt>
                <c:pt idx="20">
                  <c:v>42.59</c:v>
                </c:pt>
                <c:pt idx="21">
                  <c:v>35.792000000000002</c:v>
                </c:pt>
                <c:pt idx="22">
                  <c:v>34.573999999999998</c:v>
                </c:pt>
                <c:pt idx="23">
                  <c:v>18.204000000000001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D-49FB-B5F9-E9B207D82F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1D-49FB-B5F9-E9B207D82F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39.335999999999999</c:v>
                </c:pt>
                <c:pt idx="1">
                  <c:v>11.799999999999999</c:v>
                </c:pt>
                <c:pt idx="2">
                  <c:v>11.785</c:v>
                </c:pt>
                <c:pt idx="3">
                  <c:v>23.834</c:v>
                </c:pt>
                <c:pt idx="4">
                  <c:v>17.82</c:v>
                </c:pt>
                <c:pt idx="5">
                  <c:v>21.983999999999998</c:v>
                </c:pt>
                <c:pt idx="6">
                  <c:v>27.07</c:v>
                </c:pt>
                <c:pt idx="7">
                  <c:v>33.798999999999999</c:v>
                </c:pt>
                <c:pt idx="8">
                  <c:v>35.738999999999997</c:v>
                </c:pt>
                <c:pt idx="9">
                  <c:v>33.012999999999998</c:v>
                </c:pt>
                <c:pt idx="10">
                  <c:v>36.007999999999996</c:v>
                </c:pt>
                <c:pt idx="11">
                  <c:v>21.744</c:v>
                </c:pt>
                <c:pt idx="12">
                  <c:v>31.488</c:v>
                </c:pt>
                <c:pt idx="13">
                  <c:v>14.684000000000001</c:v>
                </c:pt>
                <c:pt idx="14">
                  <c:v>18.376000000000001</c:v>
                </c:pt>
                <c:pt idx="15">
                  <c:v>11.007999999999999</c:v>
                </c:pt>
                <c:pt idx="16">
                  <c:v>1</c:v>
                </c:pt>
                <c:pt idx="17">
                  <c:v>6.2639999999999993</c:v>
                </c:pt>
                <c:pt idx="18">
                  <c:v>8.9879999999999995</c:v>
                </c:pt>
                <c:pt idx="19">
                  <c:v>7.5659999999999998</c:v>
                </c:pt>
                <c:pt idx="20">
                  <c:v>7.3339999999999996</c:v>
                </c:pt>
                <c:pt idx="21">
                  <c:v>7.2350000000000003</c:v>
                </c:pt>
                <c:pt idx="22">
                  <c:v>7.1120000000000001</c:v>
                </c:pt>
                <c:pt idx="23">
                  <c:v>7.1619999999999999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1D-49FB-B5F9-E9B207D82F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1D-49FB-B5F9-E9B207D82F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1D-49FB-B5F9-E9B207D82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47.41</c:v>
                </c:pt>
                <c:pt idx="1">
                  <c:v>13.552000000000001</c:v>
                </c:pt>
                <c:pt idx="2">
                  <c:v>12.943</c:v>
                </c:pt>
                <c:pt idx="3">
                  <c:v>46.540999999999997</c:v>
                </c:pt>
                <c:pt idx="4">
                  <c:v>42.438000000000002</c:v>
                </c:pt>
                <c:pt idx="5">
                  <c:v>23.448999999999998</c:v>
                </c:pt>
                <c:pt idx="6">
                  <c:v>41.698999999999998</c:v>
                </c:pt>
                <c:pt idx="7">
                  <c:v>55.650999999999996</c:v>
                </c:pt>
                <c:pt idx="8">
                  <c:v>46.048000000000002</c:v>
                </c:pt>
                <c:pt idx="9">
                  <c:v>46.692999999999998</c:v>
                </c:pt>
                <c:pt idx="10">
                  <c:v>57.658999999999992</c:v>
                </c:pt>
                <c:pt idx="11">
                  <c:v>23.775000000000002</c:v>
                </c:pt>
                <c:pt idx="12">
                  <c:v>35.022999999999996</c:v>
                </c:pt>
                <c:pt idx="13">
                  <c:v>21.1</c:v>
                </c:pt>
                <c:pt idx="14">
                  <c:v>24.321000000000002</c:v>
                </c:pt>
                <c:pt idx="15">
                  <c:v>69.427999999999997</c:v>
                </c:pt>
                <c:pt idx="16">
                  <c:v>45.095999999999997</c:v>
                </c:pt>
                <c:pt idx="17">
                  <c:v>43.923999999999999</c:v>
                </c:pt>
                <c:pt idx="18">
                  <c:v>51.278000000000006</c:v>
                </c:pt>
                <c:pt idx="19">
                  <c:v>47.772000000000006</c:v>
                </c:pt>
                <c:pt idx="20">
                  <c:v>52.127000000000002</c:v>
                </c:pt>
                <c:pt idx="21">
                  <c:v>44.04</c:v>
                </c:pt>
                <c:pt idx="22">
                  <c:v>43.164999999999999</c:v>
                </c:pt>
                <c:pt idx="23">
                  <c:v>39.777000000000001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1D-49FB-B5F9-E9B207D82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</c:v>
                </c:pt>
                <c:pt idx="1">
                  <c:v>61.2</c:v>
                </c:pt>
                <c:pt idx="2">
                  <c:v>61.38</c:v>
                </c:pt>
                <c:pt idx="3">
                  <c:v>100.31</c:v>
                </c:pt>
                <c:pt idx="4">
                  <c:v>102.02</c:v>
                </c:pt>
                <c:pt idx="5">
                  <c:v>79.64</c:v>
                </c:pt>
                <c:pt idx="6">
                  <c:v>65.8</c:v>
                </c:pt>
                <c:pt idx="7">
                  <c:v>76.98</c:v>
                </c:pt>
                <c:pt idx="8">
                  <c:v>76.459999999999994</c:v>
                </c:pt>
                <c:pt idx="9">
                  <c:v>45.13</c:v>
                </c:pt>
                <c:pt idx="10">
                  <c:v>83.33</c:v>
                </c:pt>
                <c:pt idx="11">
                  <c:v>25.52</c:v>
                </c:pt>
                <c:pt idx="12">
                  <c:v>34.590000000000003</c:v>
                </c:pt>
                <c:pt idx="13">
                  <c:v>18.420000000000002</c:v>
                </c:pt>
                <c:pt idx="14">
                  <c:v>36.090000000000003</c:v>
                </c:pt>
                <c:pt idx="15">
                  <c:v>68.52</c:v>
                </c:pt>
                <c:pt idx="16">
                  <c:v>94.35</c:v>
                </c:pt>
                <c:pt idx="17">
                  <c:v>95.92</c:v>
                </c:pt>
                <c:pt idx="18">
                  <c:v>129.06</c:v>
                </c:pt>
                <c:pt idx="19">
                  <c:v>147.97999999999999</c:v>
                </c:pt>
                <c:pt idx="20">
                  <c:v>150.97</c:v>
                </c:pt>
                <c:pt idx="21">
                  <c:v>138.35</c:v>
                </c:pt>
                <c:pt idx="22">
                  <c:v>126.28</c:v>
                </c:pt>
                <c:pt idx="23">
                  <c:v>107.1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1D-49FB-B5F9-E9B207D82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47.410000000000004</v>
      </c>
      <c r="C4" s="18">
        <v>13.552</v>
      </c>
      <c r="D4" s="18">
        <v>12.943000000000001</v>
      </c>
      <c r="E4" s="18">
        <v>46.540999999999997</v>
      </c>
      <c r="F4" s="18">
        <v>42.438000000000002</v>
      </c>
      <c r="G4" s="18">
        <v>23.448999999999995</v>
      </c>
      <c r="H4" s="18">
        <v>41.699000000000012</v>
      </c>
      <c r="I4" s="18">
        <v>55.650999999999996</v>
      </c>
      <c r="J4" s="18">
        <v>46.048000000000002</v>
      </c>
      <c r="K4" s="18">
        <v>46.692999999999998</v>
      </c>
      <c r="L4" s="18">
        <v>57.658999999999999</v>
      </c>
      <c r="M4" s="18">
        <v>23.775000000000002</v>
      </c>
      <c r="N4" s="18">
        <v>35.022999999999996</v>
      </c>
      <c r="O4" s="18">
        <v>21.1</v>
      </c>
      <c r="P4" s="18">
        <v>24.320999999999994</v>
      </c>
      <c r="Q4" s="18">
        <v>69.427999999999997</v>
      </c>
      <c r="R4" s="18">
        <v>45.096000000000004</v>
      </c>
      <c r="S4" s="18">
        <v>43.923999999999999</v>
      </c>
      <c r="T4" s="18">
        <v>51.277999999999999</v>
      </c>
      <c r="U4" s="18">
        <v>47.771999999999998</v>
      </c>
      <c r="V4" s="18">
        <v>52.12700000000001</v>
      </c>
      <c r="W4" s="18">
        <v>44.040000000000006</v>
      </c>
      <c r="X4" s="18">
        <v>43.164999999999999</v>
      </c>
      <c r="Y4" s="18">
        <v>39.777000000000001</v>
      </c>
      <c r="Z4" s="19"/>
      <c r="AA4" s="20">
        <f>SUM(B4:Z4)</f>
        <v>974.90900000000011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99.3</v>
      </c>
      <c r="C7" s="28">
        <v>61.2</v>
      </c>
      <c r="D7" s="28">
        <v>61.38</v>
      </c>
      <c r="E7" s="28">
        <v>100.31</v>
      </c>
      <c r="F7" s="28">
        <v>102.02</v>
      </c>
      <c r="G7" s="28">
        <v>79.64</v>
      </c>
      <c r="H7" s="28">
        <v>65.8</v>
      </c>
      <c r="I7" s="28">
        <v>76.98</v>
      </c>
      <c r="J7" s="28">
        <v>76.459999999999994</v>
      </c>
      <c r="K7" s="28">
        <v>45.13</v>
      </c>
      <c r="L7" s="28">
        <v>83.33</v>
      </c>
      <c r="M7" s="28">
        <v>25.52</v>
      </c>
      <c r="N7" s="28">
        <v>34.590000000000003</v>
      </c>
      <c r="O7" s="28">
        <v>18.420000000000002</v>
      </c>
      <c r="P7" s="28">
        <v>36.090000000000003</v>
      </c>
      <c r="Q7" s="28">
        <v>68.52</v>
      </c>
      <c r="R7" s="28">
        <v>94.35</v>
      </c>
      <c r="S7" s="28">
        <v>95.92</v>
      </c>
      <c r="T7" s="28">
        <v>129.06</v>
      </c>
      <c r="U7" s="28">
        <v>147.97999999999999</v>
      </c>
      <c r="V7" s="28">
        <v>150.97</v>
      </c>
      <c r="W7" s="28">
        <v>138.35</v>
      </c>
      <c r="X7" s="28">
        <v>126.28</v>
      </c>
      <c r="Y7" s="28">
        <v>107.1</v>
      </c>
      <c r="Z7" s="29"/>
      <c r="AA7" s="30">
        <f>IF(SUM(B7:Z7)&lt;&gt;0,AVERAGEIF(B7:Z7,"&lt;&gt;"""),"")</f>
        <v>84.362499999999997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6.1740000000000004</v>
      </c>
      <c r="C12" s="52"/>
      <c r="D12" s="52"/>
      <c r="E12" s="52">
        <v>14.298999999999999</v>
      </c>
      <c r="F12" s="52">
        <v>17.742999999999999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25.722000000000001</v>
      </c>
      <c r="S12" s="52"/>
      <c r="T12" s="52">
        <v>40.33</v>
      </c>
      <c r="U12" s="52">
        <v>38.982999999999997</v>
      </c>
      <c r="V12" s="52">
        <v>42.59</v>
      </c>
      <c r="W12" s="52">
        <v>35.792000000000002</v>
      </c>
      <c r="X12" s="52">
        <v>34.573999999999998</v>
      </c>
      <c r="Y12" s="52">
        <v>18.204000000000001</v>
      </c>
      <c r="Z12" s="53"/>
      <c r="AA12" s="54">
        <f t="shared" si="0"/>
        <v>274.411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39.335999999999999</v>
      </c>
      <c r="C14" s="57">
        <v>11.799999999999999</v>
      </c>
      <c r="D14" s="57">
        <v>11.785</v>
      </c>
      <c r="E14" s="57">
        <v>23.834</v>
      </c>
      <c r="F14" s="57">
        <v>17.82</v>
      </c>
      <c r="G14" s="57">
        <v>21.983999999999998</v>
      </c>
      <c r="H14" s="57">
        <v>27.07</v>
      </c>
      <c r="I14" s="57">
        <v>33.798999999999999</v>
      </c>
      <c r="J14" s="57">
        <v>35.738999999999997</v>
      </c>
      <c r="K14" s="57">
        <v>33.012999999999998</v>
      </c>
      <c r="L14" s="57">
        <v>36.007999999999996</v>
      </c>
      <c r="M14" s="57">
        <v>21.744</v>
      </c>
      <c r="N14" s="57">
        <v>31.488</v>
      </c>
      <c r="O14" s="57">
        <v>14.684000000000001</v>
      </c>
      <c r="P14" s="57">
        <v>18.376000000000001</v>
      </c>
      <c r="Q14" s="57">
        <v>11.007999999999999</v>
      </c>
      <c r="R14" s="57">
        <v>1</v>
      </c>
      <c r="S14" s="57">
        <v>6.2639999999999993</v>
      </c>
      <c r="T14" s="57">
        <v>8.9879999999999995</v>
      </c>
      <c r="U14" s="57">
        <v>7.5659999999999998</v>
      </c>
      <c r="V14" s="57">
        <v>7.3339999999999996</v>
      </c>
      <c r="W14" s="57">
        <v>7.2350000000000003</v>
      </c>
      <c r="X14" s="57">
        <v>7.1120000000000001</v>
      </c>
      <c r="Y14" s="57">
        <v>7.1619999999999999</v>
      </c>
      <c r="Z14" s="58"/>
      <c r="AA14" s="59">
        <f t="shared" si="0"/>
        <v>442.149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45.51</v>
      </c>
      <c r="C16" s="62">
        <f t="shared" ref="C16:Z16" si="1">IF(LEN(C$2)&gt;0,SUM(C10:C15),"")</f>
        <v>11.799999999999999</v>
      </c>
      <c r="D16" s="62">
        <f t="shared" si="1"/>
        <v>11.785</v>
      </c>
      <c r="E16" s="62">
        <f t="shared" si="1"/>
        <v>38.132999999999996</v>
      </c>
      <c r="F16" s="62">
        <f t="shared" si="1"/>
        <v>35.563000000000002</v>
      </c>
      <c r="G16" s="62">
        <f t="shared" si="1"/>
        <v>21.983999999999998</v>
      </c>
      <c r="H16" s="62">
        <f t="shared" si="1"/>
        <v>27.07</v>
      </c>
      <c r="I16" s="62">
        <f t="shared" si="1"/>
        <v>33.798999999999999</v>
      </c>
      <c r="J16" s="62">
        <f t="shared" si="1"/>
        <v>35.738999999999997</v>
      </c>
      <c r="K16" s="62">
        <f t="shared" si="1"/>
        <v>33.012999999999998</v>
      </c>
      <c r="L16" s="62">
        <f t="shared" si="1"/>
        <v>36.007999999999996</v>
      </c>
      <c r="M16" s="62">
        <f t="shared" si="1"/>
        <v>21.744</v>
      </c>
      <c r="N16" s="62">
        <f t="shared" si="1"/>
        <v>31.488</v>
      </c>
      <c r="O16" s="62">
        <f t="shared" si="1"/>
        <v>14.684000000000001</v>
      </c>
      <c r="P16" s="62">
        <f t="shared" si="1"/>
        <v>18.376000000000001</v>
      </c>
      <c r="Q16" s="62">
        <f t="shared" si="1"/>
        <v>11.007999999999999</v>
      </c>
      <c r="R16" s="62">
        <f t="shared" si="1"/>
        <v>26.722000000000001</v>
      </c>
      <c r="S16" s="62">
        <f t="shared" si="1"/>
        <v>6.2639999999999993</v>
      </c>
      <c r="T16" s="62">
        <f t="shared" si="1"/>
        <v>49.317999999999998</v>
      </c>
      <c r="U16" s="62">
        <f t="shared" si="1"/>
        <v>46.548999999999999</v>
      </c>
      <c r="V16" s="62">
        <f t="shared" si="1"/>
        <v>49.924000000000007</v>
      </c>
      <c r="W16" s="62">
        <f t="shared" si="1"/>
        <v>43.027000000000001</v>
      </c>
      <c r="X16" s="62">
        <f t="shared" si="1"/>
        <v>41.686</v>
      </c>
      <c r="Y16" s="62">
        <f t="shared" si="1"/>
        <v>25.366</v>
      </c>
      <c r="Z16" s="63" t="str">
        <f t="shared" si="1"/>
        <v/>
      </c>
      <c r="AA16" s="64">
        <f>SUM(AA10:AA15)</f>
        <v>716.56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15</v>
      </c>
      <c r="M19" s="72"/>
      <c r="N19" s="72"/>
      <c r="O19" s="72"/>
      <c r="P19" s="72"/>
      <c r="Q19" s="72">
        <v>50</v>
      </c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85</v>
      </c>
    </row>
    <row r="20" spans="1:27" ht="24.9" customHeight="1" x14ac:dyDescent="0.25">
      <c r="A20" s="75" t="s">
        <v>15</v>
      </c>
      <c r="B20" s="76"/>
      <c r="C20" s="77"/>
      <c r="D20" s="77">
        <v>0.112</v>
      </c>
      <c r="E20" s="77">
        <v>7.468</v>
      </c>
      <c r="F20" s="77">
        <v>6.3949999999999996</v>
      </c>
      <c r="G20" s="77">
        <v>7.3999999999999996E-2</v>
      </c>
      <c r="H20" s="77">
        <v>4.1500000000000004</v>
      </c>
      <c r="I20" s="77">
        <v>7.25</v>
      </c>
      <c r="J20" s="77">
        <v>3.12</v>
      </c>
      <c r="K20" s="77">
        <v>3.11</v>
      </c>
      <c r="L20" s="77">
        <v>1.04</v>
      </c>
      <c r="M20" s="77">
        <v>0.59099999999999997</v>
      </c>
      <c r="N20" s="77"/>
      <c r="O20" s="77">
        <v>2.016</v>
      </c>
      <c r="P20" s="77">
        <v>1.04</v>
      </c>
      <c r="Q20" s="77"/>
      <c r="R20" s="77">
        <v>10.026999999999999</v>
      </c>
      <c r="S20" s="77">
        <v>10.058</v>
      </c>
      <c r="T20" s="77">
        <v>0.09</v>
      </c>
      <c r="U20" s="77">
        <v>5.2999999999999999E-2</v>
      </c>
      <c r="V20" s="77"/>
      <c r="W20" s="77">
        <v>6.3E-2</v>
      </c>
      <c r="X20" s="77">
        <v>5.8999999999999997E-2</v>
      </c>
      <c r="Y20" s="77">
        <v>12.981</v>
      </c>
      <c r="Z20" s="78"/>
      <c r="AA20" s="79">
        <f t="shared" si="2"/>
        <v>69.697000000000003</v>
      </c>
    </row>
    <row r="21" spans="1:27" ht="24.9" customHeight="1" x14ac:dyDescent="0.25">
      <c r="A21" s="75" t="s">
        <v>16</v>
      </c>
      <c r="B21" s="80">
        <v>1.9000000000000001</v>
      </c>
      <c r="C21" s="81">
        <v>1.752</v>
      </c>
      <c r="D21" s="81">
        <v>1.046</v>
      </c>
      <c r="E21" s="81">
        <v>0.94000000000000006</v>
      </c>
      <c r="F21" s="81">
        <v>0.48</v>
      </c>
      <c r="G21" s="81">
        <v>1.391</v>
      </c>
      <c r="H21" s="81">
        <v>10.478999999999999</v>
      </c>
      <c r="I21" s="81">
        <v>14.601999999999997</v>
      </c>
      <c r="J21" s="81">
        <v>7.1890000000000001</v>
      </c>
      <c r="K21" s="81">
        <v>10.57</v>
      </c>
      <c r="L21" s="81">
        <v>5.6110000000000007</v>
      </c>
      <c r="M21" s="81">
        <v>1.44</v>
      </c>
      <c r="N21" s="81">
        <v>3.5349999999999997</v>
      </c>
      <c r="O21" s="81">
        <v>4.4000000000000004</v>
      </c>
      <c r="P21" s="81">
        <v>4.9050000000000002</v>
      </c>
      <c r="Q21" s="81">
        <v>8.42</v>
      </c>
      <c r="R21" s="81">
        <v>8.3469999999999995</v>
      </c>
      <c r="S21" s="81">
        <v>7.6020000000000003</v>
      </c>
      <c r="T21" s="81">
        <v>1.87</v>
      </c>
      <c r="U21" s="81">
        <v>1.17</v>
      </c>
      <c r="V21" s="81">
        <v>2.2029999999999998</v>
      </c>
      <c r="W21" s="81">
        <v>0.95000000000000007</v>
      </c>
      <c r="X21" s="81">
        <v>1.42</v>
      </c>
      <c r="Y21" s="81">
        <v>1.43</v>
      </c>
      <c r="Z21" s="78"/>
      <c r="AA21" s="79">
        <f t="shared" si="2"/>
        <v>103.65200000000002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1.9000000000000001</v>
      </c>
      <c r="C25" s="88">
        <f t="shared" ref="C25:Z25" si="3">IF(LEN(C$2)&gt;0,SUM(C19:C24),"")</f>
        <v>1.752</v>
      </c>
      <c r="D25" s="88">
        <f t="shared" si="3"/>
        <v>1.1580000000000001</v>
      </c>
      <c r="E25" s="88">
        <f t="shared" si="3"/>
        <v>8.4079999999999995</v>
      </c>
      <c r="F25" s="88">
        <f t="shared" si="3"/>
        <v>6.875</v>
      </c>
      <c r="G25" s="88">
        <f t="shared" si="3"/>
        <v>1.4650000000000001</v>
      </c>
      <c r="H25" s="88">
        <f t="shared" si="3"/>
        <v>14.629</v>
      </c>
      <c r="I25" s="88">
        <f t="shared" si="3"/>
        <v>21.851999999999997</v>
      </c>
      <c r="J25" s="88">
        <f t="shared" si="3"/>
        <v>10.309000000000001</v>
      </c>
      <c r="K25" s="88">
        <f t="shared" si="3"/>
        <v>13.68</v>
      </c>
      <c r="L25" s="88">
        <f t="shared" si="3"/>
        <v>21.651</v>
      </c>
      <c r="M25" s="88">
        <f t="shared" si="3"/>
        <v>2.0309999999999997</v>
      </c>
      <c r="N25" s="88">
        <f t="shared" si="3"/>
        <v>3.5349999999999997</v>
      </c>
      <c r="O25" s="88">
        <f t="shared" si="3"/>
        <v>6.4160000000000004</v>
      </c>
      <c r="P25" s="88">
        <f t="shared" si="3"/>
        <v>5.9450000000000003</v>
      </c>
      <c r="Q25" s="88">
        <f t="shared" si="3"/>
        <v>58.42</v>
      </c>
      <c r="R25" s="88">
        <f t="shared" si="3"/>
        <v>18.373999999999999</v>
      </c>
      <c r="S25" s="88">
        <f t="shared" si="3"/>
        <v>37.659999999999997</v>
      </c>
      <c r="T25" s="88">
        <f t="shared" si="3"/>
        <v>1.9600000000000002</v>
      </c>
      <c r="U25" s="88">
        <f t="shared" si="3"/>
        <v>1.2229999999999999</v>
      </c>
      <c r="V25" s="88">
        <f t="shared" si="3"/>
        <v>2.2029999999999998</v>
      </c>
      <c r="W25" s="88">
        <f t="shared" si="3"/>
        <v>1.0130000000000001</v>
      </c>
      <c r="X25" s="88">
        <f t="shared" si="3"/>
        <v>1.4789999999999999</v>
      </c>
      <c r="Y25" s="88">
        <f t="shared" si="3"/>
        <v>14.411</v>
      </c>
      <c r="Z25" s="89" t="str">
        <f t="shared" si="3"/>
        <v/>
      </c>
      <c r="AA25" s="90">
        <f>SUM(AA19:AA24)</f>
        <v>258.34900000000005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47.41</v>
      </c>
      <c r="C29" s="77">
        <v>13.552</v>
      </c>
      <c r="D29" s="77">
        <v>12.943</v>
      </c>
      <c r="E29" s="77">
        <v>46.540999999999997</v>
      </c>
      <c r="F29" s="77">
        <v>42.438000000000002</v>
      </c>
      <c r="G29" s="77">
        <v>23.449000000000002</v>
      </c>
      <c r="H29" s="77">
        <v>41.698999999999998</v>
      </c>
      <c r="I29" s="77">
        <v>55.651000000000003</v>
      </c>
      <c r="J29" s="77">
        <v>46.048000000000002</v>
      </c>
      <c r="K29" s="77">
        <v>46.692999999999998</v>
      </c>
      <c r="L29" s="77">
        <v>57.658999999999999</v>
      </c>
      <c r="M29" s="77">
        <v>23.774999999999999</v>
      </c>
      <c r="N29" s="77">
        <v>35.023000000000003</v>
      </c>
      <c r="O29" s="77">
        <v>21.1</v>
      </c>
      <c r="P29" s="77">
        <v>24.321000000000002</v>
      </c>
      <c r="Q29" s="77">
        <v>69.427999999999997</v>
      </c>
      <c r="R29" s="77">
        <v>45.095999999999997</v>
      </c>
      <c r="S29" s="77">
        <v>43.923999999999999</v>
      </c>
      <c r="T29" s="77">
        <v>51.277999999999999</v>
      </c>
      <c r="U29" s="77">
        <v>47.771999999999998</v>
      </c>
      <c r="V29" s="77">
        <v>52.127000000000002</v>
      </c>
      <c r="W29" s="77">
        <v>44.04</v>
      </c>
      <c r="X29" s="77">
        <v>43.164999999999999</v>
      </c>
      <c r="Y29" s="77">
        <v>39.777000000000001</v>
      </c>
      <c r="Z29" s="78"/>
      <c r="AA29" s="79">
        <f>SUM(B29:Z29)</f>
        <v>974.90899999999999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47.41</v>
      </c>
      <c r="C31" s="62">
        <f t="shared" ref="C31:Z31" si="4">IF(LEN(C$2)&gt;0,SUM(C28:C30),"")</f>
        <v>13.552</v>
      </c>
      <c r="D31" s="62">
        <f t="shared" si="4"/>
        <v>12.943</v>
      </c>
      <c r="E31" s="62">
        <f t="shared" si="4"/>
        <v>46.540999999999997</v>
      </c>
      <c r="F31" s="62">
        <f t="shared" si="4"/>
        <v>42.438000000000002</v>
      </c>
      <c r="G31" s="62">
        <f t="shared" si="4"/>
        <v>23.449000000000002</v>
      </c>
      <c r="H31" s="62">
        <f t="shared" si="4"/>
        <v>41.698999999999998</v>
      </c>
      <c r="I31" s="62">
        <f t="shared" si="4"/>
        <v>55.651000000000003</v>
      </c>
      <c r="J31" s="62">
        <f t="shared" si="4"/>
        <v>46.048000000000002</v>
      </c>
      <c r="K31" s="62">
        <f t="shared" si="4"/>
        <v>46.692999999999998</v>
      </c>
      <c r="L31" s="62">
        <f t="shared" si="4"/>
        <v>57.658999999999999</v>
      </c>
      <c r="M31" s="62">
        <f t="shared" si="4"/>
        <v>23.774999999999999</v>
      </c>
      <c r="N31" s="62">
        <f t="shared" si="4"/>
        <v>35.023000000000003</v>
      </c>
      <c r="O31" s="62">
        <f t="shared" si="4"/>
        <v>21.1</v>
      </c>
      <c r="P31" s="62">
        <f t="shared" si="4"/>
        <v>24.321000000000002</v>
      </c>
      <c r="Q31" s="62">
        <f t="shared" si="4"/>
        <v>69.427999999999997</v>
      </c>
      <c r="R31" s="62">
        <f t="shared" si="4"/>
        <v>45.095999999999997</v>
      </c>
      <c r="S31" s="62">
        <f t="shared" si="4"/>
        <v>43.923999999999999</v>
      </c>
      <c r="T31" s="62">
        <f t="shared" si="4"/>
        <v>51.277999999999999</v>
      </c>
      <c r="U31" s="62">
        <f t="shared" si="4"/>
        <v>47.771999999999998</v>
      </c>
      <c r="V31" s="62">
        <f t="shared" si="4"/>
        <v>52.127000000000002</v>
      </c>
      <c r="W31" s="62">
        <f t="shared" si="4"/>
        <v>44.04</v>
      </c>
      <c r="X31" s="62">
        <f t="shared" si="4"/>
        <v>43.164999999999999</v>
      </c>
      <c r="Y31" s="62">
        <f t="shared" si="4"/>
        <v>39.777000000000001</v>
      </c>
      <c r="Z31" s="63" t="str">
        <f t="shared" si="4"/>
        <v/>
      </c>
      <c r="AA31" s="64">
        <f>SUM(AA28:AA30)</f>
        <v>974.90899999999999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47.41</v>
      </c>
      <c r="C51" s="88">
        <f t="shared" si="10"/>
        <v>13.552</v>
      </c>
      <c r="D51" s="88">
        <f t="shared" si="10"/>
        <v>12.943</v>
      </c>
      <c r="E51" s="88">
        <f t="shared" si="10"/>
        <v>46.540999999999997</v>
      </c>
      <c r="F51" s="88">
        <f t="shared" si="10"/>
        <v>42.438000000000002</v>
      </c>
      <c r="G51" s="88">
        <f t="shared" si="10"/>
        <v>23.448999999999998</v>
      </c>
      <c r="H51" s="88">
        <f t="shared" si="10"/>
        <v>41.698999999999998</v>
      </c>
      <c r="I51" s="88">
        <f t="shared" si="10"/>
        <v>55.650999999999996</v>
      </c>
      <c r="J51" s="88">
        <f t="shared" si="10"/>
        <v>46.048000000000002</v>
      </c>
      <c r="K51" s="88">
        <f t="shared" si="10"/>
        <v>46.692999999999998</v>
      </c>
      <c r="L51" s="88">
        <f t="shared" si="10"/>
        <v>57.658999999999992</v>
      </c>
      <c r="M51" s="88">
        <f t="shared" si="10"/>
        <v>23.774999999999999</v>
      </c>
      <c r="N51" s="88">
        <f t="shared" si="10"/>
        <v>35.022999999999996</v>
      </c>
      <c r="O51" s="88">
        <f t="shared" si="10"/>
        <v>21.1</v>
      </c>
      <c r="P51" s="88">
        <f t="shared" si="10"/>
        <v>24.321000000000002</v>
      </c>
      <c r="Q51" s="88">
        <f t="shared" si="10"/>
        <v>69.427999999999997</v>
      </c>
      <c r="R51" s="88">
        <f t="shared" si="10"/>
        <v>45.096000000000004</v>
      </c>
      <c r="S51" s="88">
        <f t="shared" si="10"/>
        <v>43.923999999999992</v>
      </c>
      <c r="T51" s="88">
        <f t="shared" si="10"/>
        <v>51.277999999999999</v>
      </c>
      <c r="U51" s="88">
        <f t="shared" si="10"/>
        <v>47.771999999999998</v>
      </c>
      <c r="V51" s="88">
        <f t="shared" si="10"/>
        <v>52.12700000000001</v>
      </c>
      <c r="W51" s="88">
        <f t="shared" si="10"/>
        <v>44.04</v>
      </c>
      <c r="X51" s="88">
        <f t="shared" si="10"/>
        <v>43.164999999999999</v>
      </c>
      <c r="Y51" s="88">
        <f t="shared" si="10"/>
        <v>39.777000000000001</v>
      </c>
      <c r="Z51" s="89" t="str">
        <f t="shared" si="10"/>
        <v/>
      </c>
      <c r="AA51" s="104">
        <f>SUM(B51:Z51)</f>
        <v>974.90900000000011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47.41</v>
      </c>
      <c r="C4" s="18">
        <v>13.552000000000001</v>
      </c>
      <c r="D4" s="18">
        <v>12.943</v>
      </c>
      <c r="E4" s="18">
        <v>46.540999999999997</v>
      </c>
      <c r="F4" s="18">
        <v>42.438000000000002</v>
      </c>
      <c r="G4" s="18">
        <v>23.448999999999998</v>
      </c>
      <c r="H4" s="18">
        <v>41.698999999999998</v>
      </c>
      <c r="I4" s="18">
        <v>55.650999999999996</v>
      </c>
      <c r="J4" s="18">
        <v>46.048000000000002</v>
      </c>
      <c r="K4" s="18">
        <v>46.692999999999998</v>
      </c>
      <c r="L4" s="18">
        <v>57.658999999999992</v>
      </c>
      <c r="M4" s="18">
        <v>23.775000000000002</v>
      </c>
      <c r="N4" s="18">
        <v>35.022999999999996</v>
      </c>
      <c r="O4" s="18">
        <v>21.1</v>
      </c>
      <c r="P4" s="18">
        <v>24.321000000000002</v>
      </c>
      <c r="Q4" s="18">
        <v>69.427999999999997</v>
      </c>
      <c r="R4" s="18">
        <v>45.095999999999997</v>
      </c>
      <c r="S4" s="18">
        <v>43.923999999999999</v>
      </c>
      <c r="T4" s="18">
        <v>51.278000000000006</v>
      </c>
      <c r="U4" s="18">
        <v>47.772000000000006</v>
      </c>
      <c r="V4" s="18">
        <v>52.127000000000002</v>
      </c>
      <c r="W4" s="18">
        <v>44.04</v>
      </c>
      <c r="X4" s="18">
        <v>43.164999999999999</v>
      </c>
      <c r="Y4" s="18">
        <v>39.777000000000001</v>
      </c>
      <c r="Z4" s="19"/>
      <c r="AA4" s="20">
        <f>SUM(B4:Z4)</f>
        <v>974.90899999999999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99.3</v>
      </c>
      <c r="C7" s="28">
        <v>61.2</v>
      </c>
      <c r="D7" s="28">
        <v>61.38</v>
      </c>
      <c r="E7" s="28">
        <v>100.31</v>
      </c>
      <c r="F7" s="28">
        <v>102.02</v>
      </c>
      <c r="G7" s="28">
        <v>79.64</v>
      </c>
      <c r="H7" s="28">
        <v>65.8</v>
      </c>
      <c r="I7" s="28">
        <v>76.98</v>
      </c>
      <c r="J7" s="28">
        <v>76.459999999999994</v>
      </c>
      <c r="K7" s="28">
        <v>45.13</v>
      </c>
      <c r="L7" s="28">
        <v>83.33</v>
      </c>
      <c r="M7" s="28">
        <v>25.52</v>
      </c>
      <c r="N7" s="28">
        <v>34.590000000000003</v>
      </c>
      <c r="O7" s="28">
        <v>18.420000000000002</v>
      </c>
      <c r="P7" s="28">
        <v>36.090000000000003</v>
      </c>
      <c r="Q7" s="28">
        <v>68.52</v>
      </c>
      <c r="R7" s="28">
        <v>94.35</v>
      </c>
      <c r="S7" s="28">
        <v>95.92</v>
      </c>
      <c r="T7" s="28">
        <v>129.06</v>
      </c>
      <c r="U7" s="28">
        <v>147.97999999999999</v>
      </c>
      <c r="V7" s="28">
        <v>150.97</v>
      </c>
      <c r="W7" s="28">
        <v>138.35</v>
      </c>
      <c r="X7" s="28">
        <v>126.28</v>
      </c>
      <c r="Y7" s="28">
        <v>107.1</v>
      </c>
      <c r="Z7" s="29"/>
      <c r="AA7" s="30">
        <f>IF(SUM(B7:Z7)&lt;&gt;0,AVERAGEIF(B7:Z7,"&lt;&gt;"""),"")</f>
        <v>84.362499999999997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3.2000000000000001E-2</v>
      </c>
      <c r="C12" s="52">
        <v>5.734</v>
      </c>
      <c r="D12" s="52">
        <v>3.4910000000000001</v>
      </c>
      <c r="E12" s="52"/>
      <c r="F12" s="52"/>
      <c r="G12" s="52">
        <v>8.379999999999999</v>
      </c>
      <c r="H12" s="52"/>
      <c r="I12" s="52"/>
      <c r="J12" s="52"/>
      <c r="K12" s="52"/>
      <c r="L12" s="52"/>
      <c r="M12" s="52">
        <v>1.7789999999999999</v>
      </c>
      <c r="N12" s="52">
        <v>17.820999999999998</v>
      </c>
      <c r="O12" s="52"/>
      <c r="P12" s="52"/>
      <c r="Q12" s="52">
        <v>30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67.236999999999995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>
        <v>8.01</v>
      </c>
      <c r="H14" s="57">
        <v>15</v>
      </c>
      <c r="I14" s="57">
        <v>17.530999999999999</v>
      </c>
      <c r="J14" s="57">
        <v>20.881999999999998</v>
      </c>
      <c r="K14" s="57">
        <v>20</v>
      </c>
      <c r="L14" s="57">
        <v>19.024999999999999</v>
      </c>
      <c r="M14" s="57">
        <v>17</v>
      </c>
      <c r="N14" s="57">
        <v>14.001999999999999</v>
      </c>
      <c r="O14" s="57">
        <v>18.045000000000002</v>
      </c>
      <c r="P14" s="57">
        <v>21.423999999999999</v>
      </c>
      <c r="Q14" s="57">
        <v>18.016999999999999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188.93600000000001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3.2000000000000001E-2</v>
      </c>
      <c r="C16" s="62">
        <f t="shared" ref="C16:Z16" si="1">IF(LEN(C$2)&gt;0,SUM(C10:C15),"")</f>
        <v>5.734</v>
      </c>
      <c r="D16" s="62">
        <f t="shared" si="1"/>
        <v>3.4910000000000001</v>
      </c>
      <c r="E16" s="62">
        <f t="shared" si="1"/>
        <v>0</v>
      </c>
      <c r="F16" s="62">
        <f t="shared" si="1"/>
        <v>0</v>
      </c>
      <c r="G16" s="62">
        <f t="shared" si="1"/>
        <v>16.39</v>
      </c>
      <c r="H16" s="62">
        <f t="shared" si="1"/>
        <v>15</v>
      </c>
      <c r="I16" s="62">
        <f t="shared" si="1"/>
        <v>17.530999999999999</v>
      </c>
      <c r="J16" s="62">
        <f t="shared" si="1"/>
        <v>20.881999999999998</v>
      </c>
      <c r="K16" s="62">
        <f t="shared" si="1"/>
        <v>20</v>
      </c>
      <c r="L16" s="62">
        <f t="shared" si="1"/>
        <v>19.024999999999999</v>
      </c>
      <c r="M16" s="62">
        <f t="shared" si="1"/>
        <v>18.779</v>
      </c>
      <c r="N16" s="62">
        <f t="shared" si="1"/>
        <v>31.822999999999997</v>
      </c>
      <c r="O16" s="62">
        <f t="shared" si="1"/>
        <v>18.045000000000002</v>
      </c>
      <c r="P16" s="62">
        <f t="shared" si="1"/>
        <v>21.423999999999999</v>
      </c>
      <c r="Q16" s="62">
        <f t="shared" si="1"/>
        <v>48.016999999999996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256.173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>
        <v>23.518999999999998</v>
      </c>
      <c r="I19" s="72">
        <v>34.414000000000001</v>
      </c>
      <c r="J19" s="72">
        <v>21.010999999999999</v>
      </c>
      <c r="K19" s="72">
        <v>20.669</v>
      </c>
      <c r="L19" s="72">
        <v>30.297999999999998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129.911</v>
      </c>
    </row>
    <row r="20" spans="1:27" ht="24.9" customHeight="1" x14ac:dyDescent="0.25">
      <c r="A20" s="75" t="s">
        <v>15</v>
      </c>
      <c r="B20" s="76">
        <v>9.2530000000000001</v>
      </c>
      <c r="C20" s="77">
        <v>0.89999999999999991</v>
      </c>
      <c r="D20" s="77">
        <v>0.85299999999999998</v>
      </c>
      <c r="E20" s="77">
        <v>7.968</v>
      </c>
      <c r="F20" s="77">
        <v>2.4690000000000003</v>
      </c>
      <c r="G20" s="77">
        <v>0.90200000000000002</v>
      </c>
      <c r="H20" s="77">
        <v>0.19900000000000001</v>
      </c>
      <c r="I20" s="77">
        <v>0.249</v>
      </c>
      <c r="J20" s="77">
        <v>0.27600000000000002</v>
      </c>
      <c r="K20" s="77">
        <v>0.28100000000000003</v>
      </c>
      <c r="L20" s="77">
        <v>0.27700000000000002</v>
      </c>
      <c r="M20" s="77">
        <v>0.27100000000000002</v>
      </c>
      <c r="N20" s="77">
        <v>0.17699999999999999</v>
      </c>
      <c r="O20" s="77">
        <v>0.17199999999999999</v>
      </c>
      <c r="P20" s="77">
        <v>0.16300000000000001</v>
      </c>
      <c r="Q20" s="77">
        <v>0.187</v>
      </c>
      <c r="R20" s="77">
        <v>6.8140000000000001</v>
      </c>
      <c r="S20" s="77">
        <v>6.6140000000000008</v>
      </c>
      <c r="T20" s="77">
        <v>8.9059999999999988</v>
      </c>
      <c r="U20" s="77">
        <v>0.55400000000000005</v>
      </c>
      <c r="V20" s="77">
        <v>8.14</v>
      </c>
      <c r="W20" s="77">
        <v>0.17200000000000001</v>
      </c>
      <c r="X20" s="77">
        <v>0.159</v>
      </c>
      <c r="Y20" s="77">
        <v>2.649</v>
      </c>
      <c r="Z20" s="78"/>
      <c r="AA20" s="79">
        <f t="shared" si="2"/>
        <v>58.605000000000004</v>
      </c>
    </row>
    <row r="21" spans="1:27" ht="24.9" customHeight="1" x14ac:dyDescent="0.25">
      <c r="A21" s="75" t="s">
        <v>16</v>
      </c>
      <c r="B21" s="80">
        <v>38.125</v>
      </c>
      <c r="C21" s="81">
        <v>6.9179999999999993</v>
      </c>
      <c r="D21" s="81">
        <v>8.5990000000000002</v>
      </c>
      <c r="E21" s="81">
        <v>38.572999999999993</v>
      </c>
      <c r="F21" s="81">
        <v>39.969000000000001</v>
      </c>
      <c r="G21" s="81">
        <v>6.157</v>
      </c>
      <c r="H21" s="81">
        <v>2.9809999999999999</v>
      </c>
      <c r="I21" s="81">
        <v>3.4569999999999999</v>
      </c>
      <c r="J21" s="81">
        <v>3.879</v>
      </c>
      <c r="K21" s="81">
        <v>5.7430000000000003</v>
      </c>
      <c r="L21" s="81">
        <v>8.0590000000000011</v>
      </c>
      <c r="M21" s="81">
        <v>4.7250000000000005</v>
      </c>
      <c r="N21" s="81">
        <v>3.0230000000000001</v>
      </c>
      <c r="O21" s="81">
        <v>2.883</v>
      </c>
      <c r="P21" s="81">
        <v>2.734</v>
      </c>
      <c r="Q21" s="81">
        <v>21.224</v>
      </c>
      <c r="R21" s="81">
        <v>38.282000000000004</v>
      </c>
      <c r="S21" s="81">
        <v>37.309999999999995</v>
      </c>
      <c r="T21" s="81">
        <v>42.372</v>
      </c>
      <c r="U21" s="81">
        <v>47.218000000000004</v>
      </c>
      <c r="V21" s="81">
        <v>43.986999999999995</v>
      </c>
      <c r="W21" s="81">
        <v>43.868000000000002</v>
      </c>
      <c r="X21" s="81">
        <v>43.006</v>
      </c>
      <c r="Y21" s="81">
        <v>37.128</v>
      </c>
      <c r="Z21" s="78"/>
      <c r="AA21" s="79">
        <f t="shared" si="2"/>
        <v>530.22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47.378</v>
      </c>
      <c r="C25" s="88">
        <f t="shared" si="3"/>
        <v>7.8179999999999996</v>
      </c>
      <c r="D25" s="88">
        <f t="shared" si="3"/>
        <v>9.452</v>
      </c>
      <c r="E25" s="88">
        <f t="shared" si="3"/>
        <v>46.540999999999997</v>
      </c>
      <c r="F25" s="88">
        <f t="shared" si="3"/>
        <v>42.438000000000002</v>
      </c>
      <c r="G25" s="88">
        <f t="shared" si="3"/>
        <v>7.0590000000000002</v>
      </c>
      <c r="H25" s="88">
        <f t="shared" si="3"/>
        <v>26.698999999999998</v>
      </c>
      <c r="I25" s="88">
        <f t="shared" si="3"/>
        <v>38.120000000000005</v>
      </c>
      <c r="J25" s="88">
        <f t="shared" si="3"/>
        <v>25.166</v>
      </c>
      <c r="K25" s="88">
        <f t="shared" si="3"/>
        <v>26.692999999999998</v>
      </c>
      <c r="L25" s="88">
        <f t="shared" si="3"/>
        <v>38.634</v>
      </c>
      <c r="M25" s="88">
        <f t="shared" si="3"/>
        <v>4.9960000000000004</v>
      </c>
      <c r="N25" s="88">
        <f t="shared" si="3"/>
        <v>3.2</v>
      </c>
      <c r="O25" s="88">
        <f t="shared" si="3"/>
        <v>3.0550000000000002</v>
      </c>
      <c r="P25" s="88">
        <f t="shared" si="3"/>
        <v>2.8969999999999998</v>
      </c>
      <c r="Q25" s="88">
        <f t="shared" si="3"/>
        <v>21.411000000000001</v>
      </c>
      <c r="R25" s="88">
        <f t="shared" si="3"/>
        <v>45.096000000000004</v>
      </c>
      <c r="S25" s="88">
        <f t="shared" si="3"/>
        <v>43.923999999999992</v>
      </c>
      <c r="T25" s="88">
        <f t="shared" si="3"/>
        <v>51.277999999999999</v>
      </c>
      <c r="U25" s="88">
        <f t="shared" si="3"/>
        <v>47.772000000000006</v>
      </c>
      <c r="V25" s="88">
        <f t="shared" si="3"/>
        <v>52.126999999999995</v>
      </c>
      <c r="W25" s="88">
        <f t="shared" si="3"/>
        <v>44.04</v>
      </c>
      <c r="X25" s="88">
        <f t="shared" si="3"/>
        <v>43.164999999999999</v>
      </c>
      <c r="Y25" s="88">
        <f t="shared" si="3"/>
        <v>39.777000000000001</v>
      </c>
      <c r="Z25" s="89">
        <f t="shared" si="3"/>
        <v>0</v>
      </c>
      <c r="AA25" s="90">
        <f t="shared" si="3"/>
        <v>718.7360000000001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47.41</v>
      </c>
      <c r="C29" s="77">
        <v>13.552</v>
      </c>
      <c r="D29" s="77">
        <v>12.943</v>
      </c>
      <c r="E29" s="77">
        <v>46.540999999999997</v>
      </c>
      <c r="F29" s="77">
        <v>42.438000000000002</v>
      </c>
      <c r="G29" s="77">
        <v>23.449000000000002</v>
      </c>
      <c r="H29" s="77">
        <v>41.698999999999998</v>
      </c>
      <c r="I29" s="77">
        <v>55.651000000000003</v>
      </c>
      <c r="J29" s="77">
        <v>46.048000000000002</v>
      </c>
      <c r="K29" s="77">
        <v>46.692999999999998</v>
      </c>
      <c r="L29" s="77">
        <v>57.658999999999999</v>
      </c>
      <c r="M29" s="77">
        <v>23.774999999999999</v>
      </c>
      <c r="N29" s="77">
        <v>35.023000000000003</v>
      </c>
      <c r="O29" s="77">
        <v>21.1</v>
      </c>
      <c r="P29" s="77">
        <v>24.321000000000002</v>
      </c>
      <c r="Q29" s="77">
        <v>69.427999999999997</v>
      </c>
      <c r="R29" s="77">
        <v>45.095999999999997</v>
      </c>
      <c r="S29" s="77">
        <v>43.923999999999999</v>
      </c>
      <c r="T29" s="77">
        <v>51.277999999999999</v>
      </c>
      <c r="U29" s="77">
        <v>47.771999999999998</v>
      </c>
      <c r="V29" s="77">
        <v>52.127000000000002</v>
      </c>
      <c r="W29" s="77">
        <v>44.04</v>
      </c>
      <c r="X29" s="77">
        <v>43.164999999999999</v>
      </c>
      <c r="Y29" s="77">
        <v>39.777000000000001</v>
      </c>
      <c r="Z29" s="78"/>
      <c r="AA29" s="79">
        <f>SUM(B29:Z29)</f>
        <v>974.90899999999999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47.41</v>
      </c>
      <c r="C31" s="62">
        <f t="shared" si="4"/>
        <v>13.552</v>
      </c>
      <c r="D31" s="62">
        <f t="shared" si="4"/>
        <v>12.943</v>
      </c>
      <c r="E31" s="62">
        <f t="shared" si="4"/>
        <v>46.540999999999997</v>
      </c>
      <c r="F31" s="62">
        <f t="shared" si="4"/>
        <v>42.438000000000002</v>
      </c>
      <c r="G31" s="62">
        <f t="shared" si="4"/>
        <v>23.449000000000002</v>
      </c>
      <c r="H31" s="62">
        <f t="shared" si="4"/>
        <v>41.698999999999998</v>
      </c>
      <c r="I31" s="62">
        <f t="shared" si="4"/>
        <v>55.651000000000003</v>
      </c>
      <c r="J31" s="62">
        <f t="shared" si="4"/>
        <v>46.048000000000002</v>
      </c>
      <c r="K31" s="62">
        <f t="shared" si="4"/>
        <v>46.692999999999998</v>
      </c>
      <c r="L31" s="62">
        <f t="shared" si="4"/>
        <v>57.658999999999999</v>
      </c>
      <c r="M31" s="62">
        <f t="shared" si="4"/>
        <v>23.774999999999999</v>
      </c>
      <c r="N31" s="62">
        <f t="shared" si="4"/>
        <v>35.023000000000003</v>
      </c>
      <c r="O31" s="62">
        <f t="shared" si="4"/>
        <v>21.1</v>
      </c>
      <c r="P31" s="62">
        <f t="shared" si="4"/>
        <v>24.321000000000002</v>
      </c>
      <c r="Q31" s="62">
        <f t="shared" si="4"/>
        <v>69.427999999999997</v>
      </c>
      <c r="R31" s="62">
        <f t="shared" si="4"/>
        <v>45.095999999999997</v>
      </c>
      <c r="S31" s="62">
        <f t="shared" si="4"/>
        <v>43.923999999999999</v>
      </c>
      <c r="T31" s="62">
        <f t="shared" si="4"/>
        <v>51.277999999999999</v>
      </c>
      <c r="U31" s="62">
        <f t="shared" si="4"/>
        <v>47.771999999999998</v>
      </c>
      <c r="V31" s="62">
        <f t="shared" si="4"/>
        <v>52.127000000000002</v>
      </c>
      <c r="W31" s="62">
        <f t="shared" si="4"/>
        <v>44.04</v>
      </c>
      <c r="X31" s="62">
        <f t="shared" si="4"/>
        <v>43.164999999999999</v>
      </c>
      <c r="Y31" s="62">
        <f t="shared" si="4"/>
        <v>39.777000000000001</v>
      </c>
      <c r="Z31" s="63">
        <f t="shared" si="4"/>
        <v>0</v>
      </c>
      <c r="AA31" s="64">
        <f t="shared" si="4"/>
        <v>974.90899999999999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47.41</v>
      </c>
      <c r="C51" s="88">
        <f t="shared" si="10"/>
        <v>13.552</v>
      </c>
      <c r="D51" s="88">
        <f t="shared" si="10"/>
        <v>12.943</v>
      </c>
      <c r="E51" s="88">
        <f t="shared" si="10"/>
        <v>46.540999999999997</v>
      </c>
      <c r="F51" s="88">
        <f t="shared" si="10"/>
        <v>42.438000000000002</v>
      </c>
      <c r="G51" s="88">
        <f t="shared" si="10"/>
        <v>23.449000000000002</v>
      </c>
      <c r="H51" s="88">
        <f t="shared" si="10"/>
        <v>41.698999999999998</v>
      </c>
      <c r="I51" s="88">
        <f t="shared" si="10"/>
        <v>55.651000000000003</v>
      </c>
      <c r="J51" s="88">
        <f t="shared" si="10"/>
        <v>46.048000000000002</v>
      </c>
      <c r="K51" s="88">
        <f t="shared" si="10"/>
        <v>46.692999999999998</v>
      </c>
      <c r="L51" s="88">
        <f t="shared" si="10"/>
        <v>57.658999999999999</v>
      </c>
      <c r="M51" s="88">
        <f t="shared" si="10"/>
        <v>23.774999999999999</v>
      </c>
      <c r="N51" s="88">
        <f t="shared" si="10"/>
        <v>35.022999999999996</v>
      </c>
      <c r="O51" s="88">
        <f t="shared" si="10"/>
        <v>21.1</v>
      </c>
      <c r="P51" s="88">
        <f t="shared" si="10"/>
        <v>24.320999999999998</v>
      </c>
      <c r="Q51" s="88">
        <f t="shared" si="10"/>
        <v>69.427999999999997</v>
      </c>
      <c r="R51" s="88">
        <f t="shared" si="10"/>
        <v>45.096000000000004</v>
      </c>
      <c r="S51" s="88">
        <f t="shared" si="10"/>
        <v>43.923999999999992</v>
      </c>
      <c r="T51" s="88">
        <f t="shared" si="10"/>
        <v>51.277999999999999</v>
      </c>
      <c r="U51" s="88">
        <f t="shared" si="10"/>
        <v>47.772000000000006</v>
      </c>
      <c r="V51" s="88">
        <f t="shared" si="10"/>
        <v>52.126999999999995</v>
      </c>
      <c r="W51" s="88">
        <f t="shared" si="10"/>
        <v>44.04</v>
      </c>
      <c r="X51" s="88">
        <f t="shared" si="10"/>
        <v>43.164999999999999</v>
      </c>
      <c r="Y51" s="88">
        <f t="shared" si="10"/>
        <v>39.777000000000001</v>
      </c>
      <c r="Z51" s="89">
        <f t="shared" si="10"/>
        <v>0</v>
      </c>
      <c r="AA51" s="104">
        <f>SUM(B51:Z51)</f>
        <v>974.90899999999999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99.3</v>
      </c>
      <c r="C7" s="117">
        <v>61.2</v>
      </c>
      <c r="D7" s="117">
        <v>61.38</v>
      </c>
      <c r="E7" s="117">
        <v>100.31</v>
      </c>
      <c r="F7" s="117">
        <v>102.02</v>
      </c>
      <c r="G7" s="117">
        <v>79.64</v>
      </c>
      <c r="H7" s="117">
        <v>65.8</v>
      </c>
      <c r="I7" s="117">
        <v>76.98</v>
      </c>
      <c r="J7" s="117">
        <v>76.459999999999994</v>
      </c>
      <c r="K7" s="117">
        <v>45.13</v>
      </c>
      <c r="L7" s="117">
        <v>83.33</v>
      </c>
      <c r="M7" s="117">
        <v>25.52</v>
      </c>
      <c r="N7" s="117">
        <v>34.590000000000003</v>
      </c>
      <c r="O7" s="117">
        <v>18.420000000000002</v>
      </c>
      <c r="P7" s="117">
        <v>36.090000000000003</v>
      </c>
      <c r="Q7" s="117">
        <v>68.52</v>
      </c>
      <c r="R7" s="117">
        <v>94.35</v>
      </c>
      <c r="S7" s="117">
        <v>95.92</v>
      </c>
      <c r="T7" s="117">
        <v>129.06</v>
      </c>
      <c r="U7" s="117">
        <v>147.97999999999999</v>
      </c>
      <c r="V7" s="117">
        <v>150.97</v>
      </c>
      <c r="W7" s="117">
        <v>138.35</v>
      </c>
      <c r="X7" s="117">
        <v>126.28</v>
      </c>
      <c r="Y7" s="117">
        <v>107.1</v>
      </c>
      <c r="Z7" s="118"/>
      <c r="AA7" s="119">
        <f>IF(SUM(B7:Z7)&lt;&gt;0,AVERAGEIF(B7:Z7,"&lt;&gt;"""),"")</f>
        <v>84.362499999999997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2023-06-21T13:40:13Z</dcterms:created>
  <dcterms:modified xsi:type="dcterms:W3CDTF">2023-06-21T13:40:13Z</dcterms:modified>
</cp:coreProperties>
</file>