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<sst xmlns="http://schemas.openxmlformats.org/spreadsheetml/2006/main" count="117" uniqueCount="53">
  <si>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20/06/2023 16:17:42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</si>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</sst>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57-43F7-9B79-3F0C9F37FDB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57-43F7-9B79-3F0C9F37FDB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68.994</c:v>
                </c:pt>
                <c:pt idx="3">
                  <c:v>16.094999999999999</c:v>
                </c:pt>
                <c:pt idx="4">
                  <c:v>13.948</c:v>
                </c:pt>
                <c:pt idx="5">
                  <c:v>27.542000000000002</c:v>
                </c:pt>
                <c:pt idx="7">
                  <c:v>76.191999999999993</c:v>
                </c:pt>
                <c:pt idx="8">
                  <c:v>35.828000000000003</c:v>
                </c:pt>
                <c:pt idx="10">
                  <c:v>50.137999999999998</c:v>
                </c:pt>
                <c:pt idx="11">
                  <c:v>32.369</c:v>
                </c:pt>
                <c:pt idx="23">
                  <c:v>52.389000000000003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57-43F7-9B79-3F0C9F37FDB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57-43F7-9B79-3F0C9F37FDB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11.588000000000001</c:v>
                </c:pt>
                <c:pt idx="1">
                  <c:v>16.596</c:v>
                </c:pt>
                <c:pt idx="2">
                  <c:v>10.898</c:v>
                </c:pt>
                <c:pt idx="3">
                  <c:v>21.884</c:v>
                </c:pt>
                <c:pt idx="4">
                  <c:v>25.794</c:v>
                </c:pt>
                <c:pt idx="5">
                  <c:v>20.788</c:v>
                </c:pt>
                <c:pt idx="6">
                  <c:v>5.7439999999999998</c:v>
                </c:pt>
                <c:pt idx="7">
                  <c:v>0.79100000000000004</c:v>
                </c:pt>
                <c:pt idx="8">
                  <c:v>5.0949999999999998</c:v>
                </c:pt>
                <c:pt idx="9">
                  <c:v>7.6030000000000006</c:v>
                </c:pt>
                <c:pt idx="10">
                  <c:v>5.4130000000000003</c:v>
                </c:pt>
                <c:pt idx="11">
                  <c:v>5.2</c:v>
                </c:pt>
                <c:pt idx="12">
                  <c:v>5.3979999999999997</c:v>
                </c:pt>
                <c:pt idx="13">
                  <c:v>14.058999999999999</c:v>
                </c:pt>
                <c:pt idx="14">
                  <c:v>13.821</c:v>
                </c:pt>
                <c:pt idx="15">
                  <c:v>8.468</c:v>
                </c:pt>
                <c:pt idx="16">
                  <c:v>13.067</c:v>
                </c:pt>
                <c:pt idx="17">
                  <c:v>14.067</c:v>
                </c:pt>
                <c:pt idx="18">
                  <c:v>12.556000000000001</c:v>
                </c:pt>
                <c:pt idx="19">
                  <c:v>17.905999999999999</c:v>
                </c:pt>
                <c:pt idx="20">
                  <c:v>24.642000000000003</c:v>
                </c:pt>
                <c:pt idx="21">
                  <c:v>27.653000000000002</c:v>
                </c:pt>
                <c:pt idx="22">
                  <c:v>11.510999999999999</c:v>
                </c:pt>
                <c:pt idx="23">
                  <c:v>2.2110000000000003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57-43F7-9B79-3F0C9F37FDB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57-43F7-9B79-3F0C9F37FDB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57-43F7-9B79-3F0C9F37F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80.582000000000008</c:v>
                </c:pt>
                <c:pt idx="1">
                  <c:v>18.783999999999999</c:v>
                </c:pt>
                <c:pt idx="2">
                  <c:v>12.62</c:v>
                </c:pt>
                <c:pt idx="3">
                  <c:v>39.031999999999996</c:v>
                </c:pt>
                <c:pt idx="4">
                  <c:v>40.779000000000003</c:v>
                </c:pt>
                <c:pt idx="5">
                  <c:v>52.545000000000002</c:v>
                </c:pt>
                <c:pt idx="6">
                  <c:v>78.48599999999999</c:v>
                </c:pt>
                <c:pt idx="7">
                  <c:v>76.983000000000004</c:v>
                </c:pt>
                <c:pt idx="8">
                  <c:v>58.554000000000002</c:v>
                </c:pt>
                <c:pt idx="9">
                  <c:v>13.847999999999999</c:v>
                </c:pt>
                <c:pt idx="10">
                  <c:v>65.175999999999988</c:v>
                </c:pt>
                <c:pt idx="11">
                  <c:v>44.285000000000004</c:v>
                </c:pt>
                <c:pt idx="12">
                  <c:v>12.372999999999999</c:v>
                </c:pt>
                <c:pt idx="13">
                  <c:v>23.585999999999999</c:v>
                </c:pt>
                <c:pt idx="14">
                  <c:v>17.420999999999999</c:v>
                </c:pt>
                <c:pt idx="15">
                  <c:v>14.138999999999999</c:v>
                </c:pt>
                <c:pt idx="16">
                  <c:v>14.766999999999999</c:v>
                </c:pt>
                <c:pt idx="17">
                  <c:v>16.126000000000001</c:v>
                </c:pt>
                <c:pt idx="18">
                  <c:v>13.036</c:v>
                </c:pt>
                <c:pt idx="19">
                  <c:v>18.437000000000001</c:v>
                </c:pt>
                <c:pt idx="20">
                  <c:v>24.664999999999999</c:v>
                </c:pt>
                <c:pt idx="21">
                  <c:v>27.677</c:v>
                </c:pt>
                <c:pt idx="22">
                  <c:v>21.542999999999999</c:v>
                </c:pt>
                <c:pt idx="23">
                  <c:v>54.6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57-43F7-9B79-3F0C9F37F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93.31</c:v>
                </c:pt>
                <c:pt idx="1">
                  <c:v>88.66</c:v>
                </c:pt>
                <c:pt idx="2">
                  <c:v>74.27</c:v>
                </c:pt>
                <c:pt idx="3">
                  <c:v>89.47</c:v>
                </c:pt>
                <c:pt idx="4">
                  <c:v>89.46</c:v>
                </c:pt>
                <c:pt idx="5">
                  <c:v>89.53</c:v>
                </c:pt>
                <c:pt idx="6">
                  <c:v>98.85</c:v>
                </c:pt>
                <c:pt idx="7">
                  <c:v>118</c:v>
                </c:pt>
                <c:pt idx="8">
                  <c:v>100.74</c:v>
                </c:pt>
                <c:pt idx="9">
                  <c:v>57</c:v>
                </c:pt>
                <c:pt idx="10">
                  <c:v>103.44</c:v>
                </c:pt>
                <c:pt idx="11">
                  <c:v>99</c:v>
                </c:pt>
                <c:pt idx="12">
                  <c:v>94.38</c:v>
                </c:pt>
                <c:pt idx="13">
                  <c:v>86.92</c:v>
                </c:pt>
                <c:pt idx="14">
                  <c:v>85.45</c:v>
                </c:pt>
                <c:pt idx="15">
                  <c:v>83.5</c:v>
                </c:pt>
                <c:pt idx="16">
                  <c:v>67.14</c:v>
                </c:pt>
                <c:pt idx="17">
                  <c:v>50.04</c:v>
                </c:pt>
                <c:pt idx="18">
                  <c:v>85</c:v>
                </c:pt>
                <c:pt idx="19">
                  <c:v>141.99</c:v>
                </c:pt>
                <c:pt idx="20">
                  <c:v>165.97</c:v>
                </c:pt>
                <c:pt idx="21">
                  <c:v>148.46</c:v>
                </c:pt>
                <c:pt idx="22">
                  <c:v>141.13999999999999</c:v>
                </c:pt>
                <c:pt idx="23">
                  <c:v>104.23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57-43F7-9B79-3F0C9F37F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80.582000000000008</v>
      </c>
      <c r="C4" s="18">
        <v>18.783999999999999</v>
      </c>
      <c r="D4" s="18">
        <v>12.620000000000001</v>
      </c>
      <c r="E4" s="18">
        <v>39.031999999999982</v>
      </c>
      <c r="F4" s="18">
        <v>40.778999999999996</v>
      </c>
      <c r="G4" s="18">
        <v>52.545000000000002</v>
      </c>
      <c r="H4" s="18">
        <v>78.486000000000004</v>
      </c>
      <c r="I4" s="18">
        <v>76.983000000000004</v>
      </c>
      <c r="J4" s="18">
        <v>58.554000000000002</v>
      </c>
      <c r="K4" s="18">
        <v>13.848000000000001</v>
      </c>
      <c r="L4" s="18">
        <v>65.176000000000002</v>
      </c>
      <c r="M4" s="18">
        <v>44.285000000000004</v>
      </c>
      <c r="N4" s="18">
        <v>12.373000000000001</v>
      </c>
      <c r="O4" s="18">
        <v>23.585999999999999</v>
      </c>
      <c r="P4" s="18">
        <v>17.420999999999999</v>
      </c>
      <c r="Q4" s="18">
        <v>14.139000000000001</v>
      </c>
      <c r="R4" s="18">
        <v>14.766999999999999</v>
      </c>
      <c r="S4" s="18">
        <v>16.126000000000001</v>
      </c>
      <c r="T4" s="18">
        <v>13.036000000000001</v>
      </c>
      <c r="U4" s="18">
        <v>18.436999999999998</v>
      </c>
      <c r="V4" s="18">
        <v>24.665000000000003</v>
      </c>
      <c r="W4" s="18">
        <v>27.677000000000003</v>
      </c>
      <c r="X4" s="18">
        <v>21.542999999999999</v>
      </c>
      <c r="Y4" s="18">
        <v>54.6</v>
      </c>
      <c r="Z4" s="19"/>
      <c r="AA4" s="20">
        <f>SUM(B4:Z4)</f>
        <v>840.0440000000001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93.31</v>
      </c>
      <c r="C7" s="28">
        <v>88.66</v>
      </c>
      <c r="D7" s="28">
        <v>74.27</v>
      </c>
      <c r="E7" s="28">
        <v>89.47</v>
      </c>
      <c r="F7" s="28">
        <v>89.46</v>
      </c>
      <c r="G7" s="28">
        <v>89.53</v>
      </c>
      <c r="H7" s="28">
        <v>98.85</v>
      </c>
      <c r="I7" s="28">
        <v>118</v>
      </c>
      <c r="J7" s="28">
        <v>100.74</v>
      </c>
      <c r="K7" s="28">
        <v>57</v>
      </c>
      <c r="L7" s="28">
        <v>103.44</v>
      </c>
      <c r="M7" s="28">
        <v>99</v>
      </c>
      <c r="N7" s="28">
        <v>94.38</v>
      </c>
      <c r="O7" s="28">
        <v>86.92</v>
      </c>
      <c r="P7" s="28">
        <v>85.45</v>
      </c>
      <c r="Q7" s="28">
        <v>83.5</v>
      </c>
      <c r="R7" s="28">
        <v>67.14</v>
      </c>
      <c r="S7" s="28">
        <v>50.04</v>
      </c>
      <c r="T7" s="28">
        <v>85</v>
      </c>
      <c r="U7" s="28">
        <v>141.99</v>
      </c>
      <c r="V7" s="28">
        <v>165.97</v>
      </c>
      <c r="W7" s="28">
        <v>148.46</v>
      </c>
      <c r="X7" s="28">
        <v>141.13999999999999</v>
      </c>
      <c r="Y7" s="28">
        <v>104.23</v>
      </c>
      <c r="Z7" s="29"/>
      <c r="AA7" s="30">
        <f>IF(SUM(B7:Z7)&lt;&gt;0,AVERAGEIF(B7:Z7,"&lt;&gt;"""),"")</f>
        <v>98.16458333333334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68.994</v>
      </c>
      <c r="C12" s="52"/>
      <c r="D12" s="52"/>
      <c r="E12" s="52">
        <v>16.094999999999999</v>
      </c>
      <c r="F12" s="52">
        <v>13.948</v>
      </c>
      <c r="G12" s="52">
        <v>27.542000000000002</v>
      </c>
      <c r="H12" s="52"/>
      <c r="I12" s="52">
        <v>76.191999999999993</v>
      </c>
      <c r="J12" s="52">
        <v>35.828000000000003</v>
      </c>
      <c r="K12" s="52"/>
      <c r="L12" s="52">
        <v>50.137999999999998</v>
      </c>
      <c r="M12" s="52">
        <v>32.369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52.389000000000003</v>
      </c>
      <c r="Z12" s="53"/>
      <c r="AA12" s="54">
        <f t="shared" si="0"/>
        <v>373.495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11.588000000000001</v>
      </c>
      <c r="C14" s="57">
        <v>16.596</v>
      </c>
      <c r="D14" s="57">
        <v>10.898</v>
      </c>
      <c r="E14" s="57">
        <v>21.884</v>
      </c>
      <c r="F14" s="57">
        <v>25.794</v>
      </c>
      <c r="G14" s="57">
        <v>20.788</v>
      </c>
      <c r="H14" s="57">
        <v>5.7439999999999998</v>
      </c>
      <c r="I14" s="57">
        <v>0.79100000000000004</v>
      </c>
      <c r="J14" s="57">
        <v>5.0949999999999998</v>
      </c>
      <c r="K14" s="57">
        <v>7.6030000000000006</v>
      </c>
      <c r="L14" s="57">
        <v>5.4130000000000003</v>
      </c>
      <c r="M14" s="57">
        <v>5.2</v>
      </c>
      <c r="N14" s="57">
        <v>5.3979999999999997</v>
      </c>
      <c r="O14" s="57">
        <v>14.058999999999999</v>
      </c>
      <c r="P14" s="57">
        <v>13.821</v>
      </c>
      <c r="Q14" s="57">
        <v>8.468</v>
      </c>
      <c r="R14" s="57">
        <v>13.067</v>
      </c>
      <c r="S14" s="57">
        <v>14.067</v>
      </c>
      <c r="T14" s="57">
        <v>12.556000000000001</v>
      </c>
      <c r="U14" s="57">
        <v>17.905999999999999</v>
      </c>
      <c r="V14" s="57">
        <v>24.642000000000003</v>
      </c>
      <c r="W14" s="57">
        <v>27.653000000000002</v>
      </c>
      <c r="X14" s="57">
        <v>11.510999999999999</v>
      </c>
      <c r="Y14" s="57">
        <v>2.2110000000000003</v>
      </c>
      <c r="Z14" s="58"/>
      <c r="AA14" s="59">
        <f t="shared" si="0"/>
        <v>302.75300000000004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80.581999999999994</v>
      </c>
      <c r="C16" s="62">
        <f t="shared" ref="C16:Z16" si="1">IF(LEN(C$2)&gt;0,SUM(C10:C15),"")</f>
        <v>16.596</v>
      </c>
      <c r="D16" s="62">
        <f t="shared" si="1"/>
        <v>10.898</v>
      </c>
      <c r="E16" s="62">
        <f t="shared" si="1"/>
        <v>37.978999999999999</v>
      </c>
      <c r="F16" s="62">
        <f t="shared" si="1"/>
        <v>39.742000000000004</v>
      </c>
      <c r="G16" s="62">
        <f t="shared" si="1"/>
        <v>48.33</v>
      </c>
      <c r="H16" s="62">
        <f t="shared" si="1"/>
        <v>5.7439999999999998</v>
      </c>
      <c r="I16" s="62">
        <f t="shared" si="1"/>
        <v>76.98299999999999</v>
      </c>
      <c r="J16" s="62">
        <f t="shared" si="1"/>
        <v>40.923000000000002</v>
      </c>
      <c r="K16" s="62">
        <f t="shared" si="1"/>
        <v>7.6030000000000006</v>
      </c>
      <c r="L16" s="62">
        <f t="shared" si="1"/>
        <v>55.551000000000002</v>
      </c>
      <c r="M16" s="62">
        <f t="shared" si="1"/>
        <v>37.569000000000003</v>
      </c>
      <c r="N16" s="62">
        <f t="shared" si="1"/>
        <v>5.3979999999999997</v>
      </c>
      <c r="O16" s="62">
        <f t="shared" si="1"/>
        <v>14.058999999999999</v>
      </c>
      <c r="P16" s="62">
        <f t="shared" si="1"/>
        <v>13.821</v>
      </c>
      <c r="Q16" s="62">
        <f t="shared" si="1"/>
        <v>8.468</v>
      </c>
      <c r="R16" s="62">
        <f t="shared" si="1"/>
        <v>13.067</v>
      </c>
      <c r="S16" s="62">
        <f t="shared" si="1"/>
        <v>14.067</v>
      </c>
      <c r="T16" s="62">
        <f t="shared" si="1"/>
        <v>12.556000000000001</v>
      </c>
      <c r="U16" s="62">
        <f t="shared" si="1"/>
        <v>17.905999999999999</v>
      </c>
      <c r="V16" s="62">
        <f t="shared" si="1"/>
        <v>24.642000000000003</v>
      </c>
      <c r="W16" s="62">
        <f t="shared" si="1"/>
        <v>27.653000000000002</v>
      </c>
      <c r="X16" s="62">
        <f t="shared" si="1"/>
        <v>11.510999999999999</v>
      </c>
      <c r="Y16" s="62">
        <f t="shared" si="1"/>
        <v>54.6</v>
      </c>
      <c r="Z16" s="63" t="str">
        <f t="shared" si="1"/>
        <v/>
      </c>
      <c r="AA16" s="64">
        <f>SUM(AA10:AA15)</f>
        <v>676.24800000000005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72.742000000000004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72.742000000000004</v>
      </c>
    </row>
    <row r="20" spans="1:27" ht="24.95" customHeight="1" x14ac:dyDescent="0.2">
      <c r="A20" s="75" t="s">
        <v>15</v>
      </c>
      <c r="B20" s="76"/>
      <c r="C20" s="77">
        <v>0.17100000000000001</v>
      </c>
      <c r="D20" s="77"/>
      <c r="E20" s="77"/>
      <c r="F20" s="77"/>
      <c r="G20" s="77">
        <v>1.2310000000000001</v>
      </c>
      <c r="H20" s="77"/>
      <c r="I20" s="77"/>
      <c r="J20" s="77">
        <v>2E-3</v>
      </c>
      <c r="K20" s="77"/>
      <c r="L20" s="77">
        <v>4.2999999999999997E-2</v>
      </c>
      <c r="M20" s="77">
        <v>2.5999999999999999E-2</v>
      </c>
      <c r="N20" s="77">
        <v>6.7000000000000004E-2</v>
      </c>
      <c r="O20" s="77">
        <v>9.5000000000000001E-2</v>
      </c>
      <c r="P20" s="77"/>
      <c r="Q20" s="77"/>
      <c r="R20" s="77"/>
      <c r="S20" s="77"/>
      <c r="T20" s="77"/>
      <c r="U20" s="77"/>
      <c r="V20" s="77"/>
      <c r="W20" s="77"/>
      <c r="X20" s="77">
        <v>10</v>
      </c>
      <c r="Y20" s="77"/>
      <c r="Z20" s="78"/>
      <c r="AA20" s="79">
        <f t="shared" si="2"/>
        <v>11.635</v>
      </c>
    </row>
    <row r="21" spans="1:27" ht="24.95" customHeight="1" x14ac:dyDescent="0.2">
      <c r="A21" s="75" t="s">
        <v>16</v>
      </c>
      <c r="B21" s="80"/>
      <c r="C21" s="81">
        <v>2.0169999999999999</v>
      </c>
      <c r="D21" s="81">
        <v>1.722</v>
      </c>
      <c r="E21" s="81">
        <v>1.0529999999999999</v>
      </c>
      <c r="F21" s="81">
        <v>1.0369999999999999</v>
      </c>
      <c r="G21" s="81">
        <v>2.984</v>
      </c>
      <c r="H21" s="81"/>
      <c r="I21" s="81"/>
      <c r="J21" s="81">
        <v>17.629000000000001</v>
      </c>
      <c r="K21" s="81">
        <v>6.2449999999999992</v>
      </c>
      <c r="L21" s="81">
        <v>9.5820000000000007</v>
      </c>
      <c r="M21" s="81">
        <v>6.6899999999999995</v>
      </c>
      <c r="N21" s="81">
        <v>6.9079999999999995</v>
      </c>
      <c r="O21" s="81">
        <v>9.4320000000000004</v>
      </c>
      <c r="P21" s="81">
        <v>3.6</v>
      </c>
      <c r="Q21" s="81">
        <v>5.6710000000000003</v>
      </c>
      <c r="R21" s="81">
        <v>1.7</v>
      </c>
      <c r="S21" s="81">
        <v>2.0590000000000002</v>
      </c>
      <c r="T21" s="81">
        <v>0.48</v>
      </c>
      <c r="U21" s="81">
        <v>0.53100000000000003</v>
      </c>
      <c r="V21" s="81">
        <v>2.3E-2</v>
      </c>
      <c r="W21" s="81">
        <v>2.4E-2</v>
      </c>
      <c r="X21" s="81">
        <v>3.2000000000000001E-2</v>
      </c>
      <c r="Y21" s="81"/>
      <c r="Z21" s="78"/>
      <c r="AA21" s="79">
        <f t="shared" si="2"/>
        <v>79.418999999999997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2.1879999999999997</v>
      </c>
      <c r="D25" s="88">
        <f t="shared" si="3"/>
        <v>1.722</v>
      </c>
      <c r="E25" s="88">
        <f t="shared" si="3"/>
        <v>1.0529999999999999</v>
      </c>
      <c r="F25" s="88">
        <f t="shared" si="3"/>
        <v>1.0369999999999999</v>
      </c>
      <c r="G25" s="88">
        <f t="shared" si="3"/>
        <v>4.2149999999999999</v>
      </c>
      <c r="H25" s="88">
        <f t="shared" si="3"/>
        <v>72.742000000000004</v>
      </c>
      <c r="I25" s="88">
        <f t="shared" si="3"/>
        <v>0</v>
      </c>
      <c r="J25" s="88">
        <f t="shared" si="3"/>
        <v>17.631</v>
      </c>
      <c r="K25" s="88">
        <f t="shared" si="3"/>
        <v>6.2449999999999992</v>
      </c>
      <c r="L25" s="88">
        <f t="shared" si="3"/>
        <v>9.625</v>
      </c>
      <c r="M25" s="88">
        <f t="shared" si="3"/>
        <v>6.7159999999999993</v>
      </c>
      <c r="N25" s="88">
        <f t="shared" si="3"/>
        <v>6.9749999999999996</v>
      </c>
      <c r="O25" s="88">
        <f t="shared" si="3"/>
        <v>9.527000000000001</v>
      </c>
      <c r="P25" s="88">
        <f t="shared" si="3"/>
        <v>3.6</v>
      </c>
      <c r="Q25" s="88">
        <f t="shared" si="3"/>
        <v>5.6710000000000003</v>
      </c>
      <c r="R25" s="88">
        <f t="shared" si="3"/>
        <v>1.7</v>
      </c>
      <c r="S25" s="88">
        <f t="shared" si="3"/>
        <v>2.0590000000000002</v>
      </c>
      <c r="T25" s="88">
        <f t="shared" si="3"/>
        <v>0.48</v>
      </c>
      <c r="U25" s="88">
        <f t="shared" si="3"/>
        <v>0.53100000000000003</v>
      </c>
      <c r="V25" s="88">
        <f t="shared" si="3"/>
        <v>2.3E-2</v>
      </c>
      <c r="W25" s="88">
        <f t="shared" si="3"/>
        <v>2.4E-2</v>
      </c>
      <c r="X25" s="88">
        <f t="shared" si="3"/>
        <v>10.032</v>
      </c>
      <c r="Y25" s="88">
        <f t="shared" si="3"/>
        <v>0</v>
      </c>
      <c r="Z25" s="89" t="str">
        <f t="shared" si="3"/>
        <v/>
      </c>
      <c r="AA25" s="90">
        <f>SUM(AA19:AA24)</f>
        <v>163.79599999999999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80.581999999999994</v>
      </c>
      <c r="C29" s="77">
        <v>18.783999999999999</v>
      </c>
      <c r="D29" s="77">
        <v>12.62</v>
      </c>
      <c r="E29" s="77">
        <v>39.031999999999996</v>
      </c>
      <c r="F29" s="77">
        <v>40.779000000000003</v>
      </c>
      <c r="G29" s="77">
        <v>52.545000000000002</v>
      </c>
      <c r="H29" s="77">
        <v>78.486000000000004</v>
      </c>
      <c r="I29" s="77">
        <v>76.983000000000004</v>
      </c>
      <c r="J29" s="77">
        <v>58.554000000000002</v>
      </c>
      <c r="K29" s="77">
        <v>13.848000000000001</v>
      </c>
      <c r="L29" s="77">
        <v>65.176000000000002</v>
      </c>
      <c r="M29" s="77">
        <v>44.284999999999997</v>
      </c>
      <c r="N29" s="77">
        <v>12.372999999999999</v>
      </c>
      <c r="O29" s="77">
        <v>23.585999999999999</v>
      </c>
      <c r="P29" s="77">
        <v>17.420999999999999</v>
      </c>
      <c r="Q29" s="77">
        <v>14.138999999999999</v>
      </c>
      <c r="R29" s="77">
        <v>14.766999999999999</v>
      </c>
      <c r="S29" s="77">
        <v>16.126000000000001</v>
      </c>
      <c r="T29" s="77">
        <v>13.036</v>
      </c>
      <c r="U29" s="77">
        <v>18.437000000000001</v>
      </c>
      <c r="V29" s="77">
        <v>24.664999999999999</v>
      </c>
      <c r="W29" s="77">
        <v>27.677</v>
      </c>
      <c r="X29" s="77">
        <v>21.542999999999999</v>
      </c>
      <c r="Y29" s="77">
        <v>54.6</v>
      </c>
      <c r="Z29" s="78"/>
      <c r="AA29" s="79">
        <f>SUM(B29:Z29)</f>
        <v>840.0440000000001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80.581999999999994</v>
      </c>
      <c r="C31" s="62">
        <f t="shared" ref="C31:Z31" si="4">IF(LEN(C$2)&gt;0,SUM(C28:C30),"")</f>
        <v>18.783999999999999</v>
      </c>
      <c r="D31" s="62">
        <f t="shared" si="4"/>
        <v>12.62</v>
      </c>
      <c r="E31" s="62">
        <f t="shared" si="4"/>
        <v>39.031999999999996</v>
      </c>
      <c r="F31" s="62">
        <f t="shared" si="4"/>
        <v>40.779000000000003</v>
      </c>
      <c r="G31" s="62">
        <f t="shared" si="4"/>
        <v>52.545000000000002</v>
      </c>
      <c r="H31" s="62">
        <f t="shared" si="4"/>
        <v>78.486000000000004</v>
      </c>
      <c r="I31" s="62">
        <f t="shared" si="4"/>
        <v>76.983000000000004</v>
      </c>
      <c r="J31" s="62">
        <f t="shared" si="4"/>
        <v>58.554000000000002</v>
      </c>
      <c r="K31" s="62">
        <f t="shared" si="4"/>
        <v>13.848000000000001</v>
      </c>
      <c r="L31" s="62">
        <f t="shared" si="4"/>
        <v>65.176000000000002</v>
      </c>
      <c r="M31" s="62">
        <f t="shared" si="4"/>
        <v>44.284999999999997</v>
      </c>
      <c r="N31" s="62">
        <f t="shared" si="4"/>
        <v>12.372999999999999</v>
      </c>
      <c r="O31" s="62">
        <f t="shared" si="4"/>
        <v>23.585999999999999</v>
      </c>
      <c r="P31" s="62">
        <f t="shared" si="4"/>
        <v>17.420999999999999</v>
      </c>
      <c r="Q31" s="62">
        <f t="shared" si="4"/>
        <v>14.138999999999999</v>
      </c>
      <c r="R31" s="62">
        <f t="shared" si="4"/>
        <v>14.766999999999999</v>
      </c>
      <c r="S31" s="62">
        <f t="shared" si="4"/>
        <v>16.126000000000001</v>
      </c>
      <c r="T31" s="62">
        <f t="shared" si="4"/>
        <v>13.036</v>
      </c>
      <c r="U31" s="62">
        <f t="shared" si="4"/>
        <v>18.437000000000001</v>
      </c>
      <c r="V31" s="62">
        <f t="shared" si="4"/>
        <v>24.664999999999999</v>
      </c>
      <c r="W31" s="62">
        <f t="shared" si="4"/>
        <v>27.677</v>
      </c>
      <c r="X31" s="62">
        <f t="shared" si="4"/>
        <v>21.542999999999999</v>
      </c>
      <c r="Y31" s="62">
        <f t="shared" si="4"/>
        <v>54.6</v>
      </c>
      <c r="Z31" s="63" t="str">
        <f t="shared" si="4"/>
        <v/>
      </c>
      <c r="AA31" s="64">
        <f>SUM(AA28:AA30)</f>
        <v>840.0440000000001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80.581999999999994</v>
      </c>
      <c r="C51" s="88">
        <f t="shared" si="10"/>
        <v>18.783999999999999</v>
      </c>
      <c r="D51" s="88">
        <f t="shared" si="10"/>
        <v>12.62</v>
      </c>
      <c r="E51" s="88">
        <f t="shared" si="10"/>
        <v>39.031999999999996</v>
      </c>
      <c r="F51" s="88">
        <f t="shared" si="10"/>
        <v>40.779000000000003</v>
      </c>
      <c r="G51" s="88">
        <f t="shared" si="10"/>
        <v>52.545000000000002</v>
      </c>
      <c r="H51" s="88">
        <f t="shared" si="10"/>
        <v>78.486000000000004</v>
      </c>
      <c r="I51" s="88">
        <f t="shared" si="10"/>
        <v>76.98299999999999</v>
      </c>
      <c r="J51" s="88">
        <f t="shared" si="10"/>
        <v>58.554000000000002</v>
      </c>
      <c r="K51" s="88">
        <f t="shared" si="10"/>
        <v>13.847999999999999</v>
      </c>
      <c r="L51" s="88">
        <f t="shared" si="10"/>
        <v>65.176000000000002</v>
      </c>
      <c r="M51" s="88">
        <f t="shared" si="10"/>
        <v>44.285000000000004</v>
      </c>
      <c r="N51" s="88">
        <f t="shared" si="10"/>
        <v>12.372999999999999</v>
      </c>
      <c r="O51" s="88">
        <f t="shared" si="10"/>
        <v>23.585999999999999</v>
      </c>
      <c r="P51" s="88">
        <f t="shared" si="10"/>
        <v>17.420999999999999</v>
      </c>
      <c r="Q51" s="88">
        <f t="shared" si="10"/>
        <v>14.138999999999999</v>
      </c>
      <c r="R51" s="88">
        <f t="shared" si="10"/>
        <v>14.766999999999999</v>
      </c>
      <c r="S51" s="88">
        <f t="shared" si="10"/>
        <v>16.126000000000001</v>
      </c>
      <c r="T51" s="88">
        <f t="shared" si="10"/>
        <v>13.036000000000001</v>
      </c>
      <c r="U51" s="88">
        <f t="shared" si="10"/>
        <v>18.436999999999998</v>
      </c>
      <c r="V51" s="88">
        <f t="shared" si="10"/>
        <v>24.665000000000003</v>
      </c>
      <c r="W51" s="88">
        <f t="shared" si="10"/>
        <v>27.677000000000003</v>
      </c>
      <c r="X51" s="88">
        <f t="shared" si="10"/>
        <v>21.542999999999999</v>
      </c>
      <c r="Y51" s="88">
        <f t="shared" si="10"/>
        <v>54.6</v>
      </c>
      <c r="Z51" s="89" t="str">
        <f t="shared" si="10"/>
        <v/>
      </c>
      <c r="AA51" s="104">
        <f>SUM(B51:Z51)</f>
        <v>840.0440000000001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80.582000000000008</v>
      </c>
      <c r="C4" s="18">
        <v>18.783999999999999</v>
      </c>
      <c r="D4" s="18">
        <v>12.62</v>
      </c>
      <c r="E4" s="18">
        <v>39.031999999999996</v>
      </c>
      <c r="F4" s="18">
        <v>40.779000000000003</v>
      </c>
      <c r="G4" s="18">
        <v>52.545000000000002</v>
      </c>
      <c r="H4" s="18">
        <v>78.48599999999999</v>
      </c>
      <c r="I4" s="18">
        <v>76.983000000000004</v>
      </c>
      <c r="J4" s="18">
        <v>58.554000000000002</v>
      </c>
      <c r="K4" s="18">
        <v>13.847999999999999</v>
      </c>
      <c r="L4" s="18">
        <v>65.175999999999988</v>
      </c>
      <c r="M4" s="18">
        <v>44.285000000000004</v>
      </c>
      <c r="N4" s="18">
        <v>12.372999999999999</v>
      </c>
      <c r="O4" s="18">
        <v>23.585999999999999</v>
      </c>
      <c r="P4" s="18">
        <v>17.420999999999999</v>
      </c>
      <c r="Q4" s="18">
        <v>14.138999999999999</v>
      </c>
      <c r="R4" s="18">
        <v>14.766999999999999</v>
      </c>
      <c r="S4" s="18">
        <v>16.126000000000001</v>
      </c>
      <c r="T4" s="18">
        <v>13.036</v>
      </c>
      <c r="U4" s="18">
        <v>18.437000000000001</v>
      </c>
      <c r="V4" s="18">
        <v>24.664999999999999</v>
      </c>
      <c r="W4" s="18">
        <v>27.677</v>
      </c>
      <c r="X4" s="18">
        <v>21.542999999999999</v>
      </c>
      <c r="Y4" s="18">
        <v>54.6</v>
      </c>
      <c r="Z4" s="19"/>
      <c r="AA4" s="20">
        <f>SUM(B4:Z4)</f>
        <v>840.0440000000001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93.31</v>
      </c>
      <c r="C7" s="28">
        <v>88.66</v>
      </c>
      <c r="D7" s="28">
        <v>74.27</v>
      </c>
      <c r="E7" s="28">
        <v>89.47</v>
      </c>
      <c r="F7" s="28">
        <v>89.46</v>
      </c>
      <c r="G7" s="28">
        <v>89.53</v>
      </c>
      <c r="H7" s="28">
        <v>98.85</v>
      </c>
      <c r="I7" s="28">
        <v>118</v>
      </c>
      <c r="J7" s="28">
        <v>100.74</v>
      </c>
      <c r="K7" s="28">
        <v>57</v>
      </c>
      <c r="L7" s="28">
        <v>103.44</v>
      </c>
      <c r="M7" s="28">
        <v>99</v>
      </c>
      <c r="N7" s="28">
        <v>94.38</v>
      </c>
      <c r="O7" s="28">
        <v>86.92</v>
      </c>
      <c r="P7" s="28">
        <v>85.45</v>
      </c>
      <c r="Q7" s="28">
        <v>83.5</v>
      </c>
      <c r="R7" s="28">
        <v>67.14</v>
      </c>
      <c r="S7" s="28">
        <v>50.04</v>
      </c>
      <c r="T7" s="28">
        <v>85</v>
      </c>
      <c r="U7" s="28">
        <v>141.99</v>
      </c>
      <c r="V7" s="28">
        <v>165.97</v>
      </c>
      <c r="W7" s="28">
        <v>148.46</v>
      </c>
      <c r="X7" s="28">
        <v>141.13999999999999</v>
      </c>
      <c r="Y7" s="28">
        <v>104.23</v>
      </c>
      <c r="Z7" s="29"/>
      <c r="AA7" s="30">
        <f>IF(SUM(B7:Z7)&lt;&gt;0,AVERAGEIF(B7:Z7,"&lt;&gt;"""),"")</f>
        <v>98.16458333333334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14.084</v>
      </c>
      <c r="C12" s="52"/>
      <c r="D12" s="52"/>
      <c r="E12" s="52">
        <v>11.053000000000001</v>
      </c>
      <c r="F12" s="52">
        <v>11.069000000000001</v>
      </c>
      <c r="G12" s="52">
        <v>10.930999999999999</v>
      </c>
      <c r="H12" s="52">
        <v>0.67100000000000004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8.7469999999999999</v>
      </c>
      <c r="S12" s="52">
        <v>7.4740000000000002</v>
      </c>
      <c r="T12" s="52"/>
      <c r="U12" s="52"/>
      <c r="V12" s="52"/>
      <c r="W12" s="52"/>
      <c r="X12" s="52"/>
      <c r="Y12" s="52"/>
      <c r="Z12" s="53"/>
      <c r="AA12" s="54">
        <f t="shared" si="0"/>
        <v>64.028999999999996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2.8000000000000001E-2</v>
      </c>
      <c r="C14" s="57">
        <v>3.2000000000000001E-2</v>
      </c>
      <c r="D14" s="57">
        <v>1.19</v>
      </c>
      <c r="E14" s="57"/>
      <c r="F14" s="57"/>
      <c r="G14" s="57"/>
      <c r="H14" s="57"/>
      <c r="I14" s="57"/>
      <c r="J14" s="57"/>
      <c r="K14" s="57">
        <v>7.3860000000000001</v>
      </c>
      <c r="L14" s="57"/>
      <c r="M14" s="57"/>
      <c r="N14" s="57"/>
      <c r="O14" s="57"/>
      <c r="P14" s="57"/>
      <c r="Q14" s="57">
        <v>0.86099999999999999</v>
      </c>
      <c r="R14" s="57">
        <v>3.7999999999999999E-2</v>
      </c>
      <c r="S14" s="57">
        <v>1.0109999999999999</v>
      </c>
      <c r="T14" s="57">
        <v>0.152</v>
      </c>
      <c r="U14" s="57"/>
      <c r="V14" s="57"/>
      <c r="W14" s="57"/>
      <c r="X14" s="57"/>
      <c r="Y14" s="57"/>
      <c r="Z14" s="58"/>
      <c r="AA14" s="59">
        <f t="shared" si="0"/>
        <v>10.697999999999999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14.112</v>
      </c>
      <c r="C16" s="62">
        <f t="shared" ref="C16:Z16" si="1">IF(LEN(C$2)&gt;0,SUM(C10:C15),"")</f>
        <v>3.2000000000000001E-2</v>
      </c>
      <c r="D16" s="62">
        <f t="shared" si="1"/>
        <v>1.19</v>
      </c>
      <c r="E16" s="62">
        <f t="shared" si="1"/>
        <v>11.053000000000001</v>
      </c>
      <c r="F16" s="62">
        <f t="shared" si="1"/>
        <v>11.069000000000001</v>
      </c>
      <c r="G16" s="62">
        <f t="shared" si="1"/>
        <v>10.930999999999999</v>
      </c>
      <c r="H16" s="62">
        <f t="shared" si="1"/>
        <v>0.67100000000000004</v>
      </c>
      <c r="I16" s="62">
        <f t="shared" si="1"/>
        <v>0</v>
      </c>
      <c r="J16" s="62">
        <f t="shared" si="1"/>
        <v>0</v>
      </c>
      <c r="K16" s="62">
        <f t="shared" si="1"/>
        <v>7.3860000000000001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0.86099999999999999</v>
      </c>
      <c r="R16" s="62">
        <f t="shared" si="1"/>
        <v>8.7850000000000001</v>
      </c>
      <c r="S16" s="62">
        <f t="shared" si="1"/>
        <v>8.4849999999999994</v>
      </c>
      <c r="T16" s="62">
        <f t="shared" si="1"/>
        <v>0.152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74.72699999999999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47</v>
      </c>
      <c r="K19" s="72"/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75</v>
      </c>
    </row>
    <row r="20" spans="1:27" ht="24.95" customHeight="1" x14ac:dyDescent="0.2">
      <c r="A20" s="75" t="s">
        <v>15</v>
      </c>
      <c r="B20" s="76">
        <v>14.502000000000001</v>
      </c>
      <c r="C20" s="77">
        <v>9.0000000000000011E-2</v>
      </c>
      <c r="D20" s="77">
        <v>8.2000000000000003E-2</v>
      </c>
      <c r="E20" s="77">
        <v>4.9819999999999993</v>
      </c>
      <c r="F20" s="77">
        <v>5.5759999999999996</v>
      </c>
      <c r="G20" s="77">
        <v>10.706</v>
      </c>
      <c r="H20" s="77">
        <v>31.966999999999999</v>
      </c>
      <c r="I20" s="77">
        <v>18.593</v>
      </c>
      <c r="J20" s="77">
        <v>5.09</v>
      </c>
      <c r="K20" s="77">
        <v>8.8999999999999996E-2</v>
      </c>
      <c r="L20" s="77">
        <v>7.6310000000000002</v>
      </c>
      <c r="M20" s="77">
        <v>10.972000000000001</v>
      </c>
      <c r="N20" s="77">
        <v>0.85299999999999998</v>
      </c>
      <c r="O20" s="77">
        <v>5.6280000000000001</v>
      </c>
      <c r="P20" s="77">
        <v>4.9390000000000001</v>
      </c>
      <c r="Q20" s="77">
        <v>5.6449999999999996</v>
      </c>
      <c r="R20" s="77">
        <v>0.13700000000000001</v>
      </c>
      <c r="S20" s="77">
        <v>0.13400000000000001</v>
      </c>
      <c r="T20" s="77">
        <v>0.93100000000000005</v>
      </c>
      <c r="U20" s="77">
        <v>1.742</v>
      </c>
      <c r="V20" s="77">
        <v>1.1120000000000001</v>
      </c>
      <c r="W20" s="77">
        <v>1.0150000000000001</v>
      </c>
      <c r="X20" s="77">
        <v>0.96499999999999997</v>
      </c>
      <c r="Y20" s="77">
        <v>7.53</v>
      </c>
      <c r="Z20" s="78"/>
      <c r="AA20" s="79">
        <f t="shared" si="2"/>
        <v>140.91099999999997</v>
      </c>
    </row>
    <row r="21" spans="1:27" ht="24.95" customHeight="1" x14ac:dyDescent="0.2">
      <c r="A21" s="75" t="s">
        <v>16</v>
      </c>
      <c r="B21" s="80">
        <v>51.967999999999996</v>
      </c>
      <c r="C21" s="81">
        <v>18.661999999999999</v>
      </c>
      <c r="D21" s="81">
        <v>11.348000000000001</v>
      </c>
      <c r="E21" s="81">
        <v>22.997</v>
      </c>
      <c r="F21" s="81">
        <v>24.134</v>
      </c>
      <c r="G21" s="81">
        <v>30.908000000000001</v>
      </c>
      <c r="H21" s="81">
        <v>45.847999999999992</v>
      </c>
      <c r="I21" s="81">
        <v>58.39</v>
      </c>
      <c r="J21" s="81">
        <v>6.4640000000000004</v>
      </c>
      <c r="K21" s="81">
        <v>6.3730000000000002</v>
      </c>
      <c r="L21" s="81">
        <v>29.544999999999998</v>
      </c>
      <c r="M21" s="81">
        <v>33.312999999999995</v>
      </c>
      <c r="N21" s="81">
        <v>11.520000000000001</v>
      </c>
      <c r="O21" s="81">
        <v>17.957999999999998</v>
      </c>
      <c r="P21" s="81">
        <v>12.481999999999999</v>
      </c>
      <c r="Q21" s="81">
        <v>7.633</v>
      </c>
      <c r="R21" s="81">
        <v>5.8449999999999998</v>
      </c>
      <c r="S21" s="81">
        <v>7.5070000000000006</v>
      </c>
      <c r="T21" s="81">
        <v>11.952999999999999</v>
      </c>
      <c r="U21" s="81">
        <v>16.695</v>
      </c>
      <c r="V21" s="81">
        <v>23.553000000000001</v>
      </c>
      <c r="W21" s="81">
        <v>26.661999999999999</v>
      </c>
      <c r="X21" s="81">
        <v>20.577999999999999</v>
      </c>
      <c r="Y21" s="81">
        <v>47.07</v>
      </c>
      <c r="Z21" s="78"/>
      <c r="AA21" s="79">
        <f t="shared" si="2"/>
        <v>549.40599999999995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66.47</v>
      </c>
      <c r="C25" s="88">
        <f t="shared" si="3"/>
        <v>18.751999999999999</v>
      </c>
      <c r="D25" s="88">
        <f t="shared" si="3"/>
        <v>11.430000000000001</v>
      </c>
      <c r="E25" s="88">
        <f t="shared" si="3"/>
        <v>27.978999999999999</v>
      </c>
      <c r="F25" s="88">
        <f t="shared" si="3"/>
        <v>29.71</v>
      </c>
      <c r="G25" s="88">
        <f t="shared" si="3"/>
        <v>41.614000000000004</v>
      </c>
      <c r="H25" s="88">
        <f t="shared" si="3"/>
        <v>77.814999999999998</v>
      </c>
      <c r="I25" s="88">
        <f t="shared" si="3"/>
        <v>76.983000000000004</v>
      </c>
      <c r="J25" s="88">
        <f t="shared" si="3"/>
        <v>58.554000000000002</v>
      </c>
      <c r="K25" s="88">
        <f t="shared" si="3"/>
        <v>6.4620000000000006</v>
      </c>
      <c r="L25" s="88">
        <f t="shared" si="3"/>
        <v>65.176000000000002</v>
      </c>
      <c r="M25" s="88">
        <f t="shared" si="3"/>
        <v>44.284999999999997</v>
      </c>
      <c r="N25" s="88">
        <f t="shared" si="3"/>
        <v>12.373000000000001</v>
      </c>
      <c r="O25" s="88">
        <f t="shared" si="3"/>
        <v>23.585999999999999</v>
      </c>
      <c r="P25" s="88">
        <f t="shared" si="3"/>
        <v>17.420999999999999</v>
      </c>
      <c r="Q25" s="88">
        <f t="shared" si="3"/>
        <v>13.277999999999999</v>
      </c>
      <c r="R25" s="88">
        <f t="shared" si="3"/>
        <v>5.9819999999999993</v>
      </c>
      <c r="S25" s="88">
        <f t="shared" si="3"/>
        <v>7.6410000000000009</v>
      </c>
      <c r="T25" s="88">
        <f t="shared" si="3"/>
        <v>12.884</v>
      </c>
      <c r="U25" s="88">
        <f t="shared" si="3"/>
        <v>18.437000000000001</v>
      </c>
      <c r="V25" s="88">
        <f t="shared" si="3"/>
        <v>24.664999999999999</v>
      </c>
      <c r="W25" s="88">
        <f t="shared" si="3"/>
        <v>27.677</v>
      </c>
      <c r="X25" s="88">
        <f t="shared" si="3"/>
        <v>21.542999999999999</v>
      </c>
      <c r="Y25" s="88">
        <f t="shared" si="3"/>
        <v>54.6</v>
      </c>
      <c r="Z25" s="89">
        <f t="shared" si="3"/>
        <v>0</v>
      </c>
      <c r="AA25" s="90">
        <f t="shared" si="3"/>
        <v>765.31699999999989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80.581999999999994</v>
      </c>
      <c r="C29" s="77">
        <v>18.783999999999999</v>
      </c>
      <c r="D29" s="77">
        <v>12.62</v>
      </c>
      <c r="E29" s="77">
        <v>39.031999999999996</v>
      </c>
      <c r="F29" s="77">
        <v>40.779000000000003</v>
      </c>
      <c r="G29" s="77">
        <v>52.545000000000002</v>
      </c>
      <c r="H29" s="77">
        <v>78.486000000000004</v>
      </c>
      <c r="I29" s="77">
        <v>76.983000000000004</v>
      </c>
      <c r="J29" s="77">
        <v>58.554000000000002</v>
      </c>
      <c r="K29" s="77">
        <v>13.848000000000001</v>
      </c>
      <c r="L29" s="77">
        <v>65.176000000000002</v>
      </c>
      <c r="M29" s="77">
        <v>44.284999999999997</v>
      </c>
      <c r="N29" s="77">
        <v>12.372999999999999</v>
      </c>
      <c r="O29" s="77">
        <v>23.585999999999999</v>
      </c>
      <c r="P29" s="77">
        <v>17.420999999999999</v>
      </c>
      <c r="Q29" s="77">
        <v>14.138999999999999</v>
      </c>
      <c r="R29" s="77">
        <v>14.766999999999999</v>
      </c>
      <c r="S29" s="77">
        <v>16.126000000000001</v>
      </c>
      <c r="T29" s="77">
        <v>13.036</v>
      </c>
      <c r="U29" s="77">
        <v>18.437000000000001</v>
      </c>
      <c r="V29" s="77">
        <v>24.664999999999999</v>
      </c>
      <c r="W29" s="77">
        <v>27.677</v>
      </c>
      <c r="X29" s="77">
        <v>21.542999999999999</v>
      </c>
      <c r="Y29" s="77">
        <v>54.6</v>
      </c>
      <c r="Z29" s="78"/>
      <c r="AA29" s="79">
        <f>SUM(B29:Z29)</f>
        <v>840.0440000000001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80.581999999999994</v>
      </c>
      <c r="C31" s="62">
        <f t="shared" si="4"/>
        <v>18.783999999999999</v>
      </c>
      <c r="D31" s="62">
        <f t="shared" si="4"/>
        <v>12.62</v>
      </c>
      <c r="E31" s="62">
        <f t="shared" si="4"/>
        <v>39.031999999999996</v>
      </c>
      <c r="F31" s="62">
        <f t="shared" si="4"/>
        <v>40.779000000000003</v>
      </c>
      <c r="G31" s="62">
        <f t="shared" si="4"/>
        <v>52.545000000000002</v>
      </c>
      <c r="H31" s="62">
        <f t="shared" si="4"/>
        <v>78.486000000000004</v>
      </c>
      <c r="I31" s="62">
        <f t="shared" si="4"/>
        <v>76.983000000000004</v>
      </c>
      <c r="J31" s="62">
        <f t="shared" si="4"/>
        <v>58.554000000000002</v>
      </c>
      <c r="K31" s="62">
        <f t="shared" si="4"/>
        <v>13.848000000000001</v>
      </c>
      <c r="L31" s="62">
        <f t="shared" si="4"/>
        <v>65.176000000000002</v>
      </c>
      <c r="M31" s="62">
        <f t="shared" si="4"/>
        <v>44.284999999999997</v>
      </c>
      <c r="N31" s="62">
        <f t="shared" si="4"/>
        <v>12.372999999999999</v>
      </c>
      <c r="O31" s="62">
        <f t="shared" si="4"/>
        <v>23.585999999999999</v>
      </c>
      <c r="P31" s="62">
        <f t="shared" si="4"/>
        <v>17.420999999999999</v>
      </c>
      <c r="Q31" s="62">
        <f t="shared" si="4"/>
        <v>14.138999999999999</v>
      </c>
      <c r="R31" s="62">
        <f t="shared" si="4"/>
        <v>14.766999999999999</v>
      </c>
      <c r="S31" s="62">
        <f t="shared" si="4"/>
        <v>16.126000000000001</v>
      </c>
      <c r="T31" s="62">
        <f t="shared" si="4"/>
        <v>13.036</v>
      </c>
      <c r="U31" s="62">
        <f t="shared" si="4"/>
        <v>18.437000000000001</v>
      </c>
      <c r="V31" s="62">
        <f t="shared" si="4"/>
        <v>24.664999999999999</v>
      </c>
      <c r="W31" s="62">
        <f t="shared" si="4"/>
        <v>27.677</v>
      </c>
      <c r="X31" s="62">
        <f t="shared" si="4"/>
        <v>21.542999999999999</v>
      </c>
      <c r="Y31" s="62">
        <f t="shared" si="4"/>
        <v>54.6</v>
      </c>
      <c r="Z31" s="63">
        <f t="shared" si="4"/>
        <v>0</v>
      </c>
      <c r="AA31" s="64">
        <f t="shared" si="4"/>
        <v>840.0440000000001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80.581999999999994</v>
      </c>
      <c r="C51" s="88">
        <f t="shared" si="10"/>
        <v>18.783999999999999</v>
      </c>
      <c r="D51" s="88">
        <f t="shared" si="10"/>
        <v>12.620000000000001</v>
      </c>
      <c r="E51" s="88">
        <f t="shared" si="10"/>
        <v>39.031999999999996</v>
      </c>
      <c r="F51" s="88">
        <f t="shared" si="10"/>
        <v>40.779000000000003</v>
      </c>
      <c r="G51" s="88">
        <f t="shared" si="10"/>
        <v>52.545000000000002</v>
      </c>
      <c r="H51" s="88">
        <f t="shared" si="10"/>
        <v>78.486000000000004</v>
      </c>
      <c r="I51" s="88">
        <f t="shared" si="10"/>
        <v>76.983000000000004</v>
      </c>
      <c r="J51" s="88">
        <f t="shared" si="10"/>
        <v>58.554000000000002</v>
      </c>
      <c r="K51" s="88">
        <f t="shared" si="10"/>
        <v>13.848000000000001</v>
      </c>
      <c r="L51" s="88">
        <f t="shared" si="10"/>
        <v>65.176000000000002</v>
      </c>
      <c r="M51" s="88">
        <f t="shared" si="10"/>
        <v>44.284999999999997</v>
      </c>
      <c r="N51" s="88">
        <f t="shared" si="10"/>
        <v>12.373000000000001</v>
      </c>
      <c r="O51" s="88">
        <f t="shared" si="10"/>
        <v>23.585999999999999</v>
      </c>
      <c r="P51" s="88">
        <f t="shared" si="10"/>
        <v>17.420999999999999</v>
      </c>
      <c r="Q51" s="88">
        <f t="shared" si="10"/>
        <v>14.138999999999999</v>
      </c>
      <c r="R51" s="88">
        <f t="shared" si="10"/>
        <v>14.766999999999999</v>
      </c>
      <c r="S51" s="88">
        <f t="shared" si="10"/>
        <v>16.126000000000001</v>
      </c>
      <c r="T51" s="88">
        <f t="shared" si="10"/>
        <v>13.036</v>
      </c>
      <c r="U51" s="88">
        <f t="shared" si="10"/>
        <v>18.437000000000001</v>
      </c>
      <c r="V51" s="88">
        <f t="shared" si="10"/>
        <v>24.664999999999999</v>
      </c>
      <c r="W51" s="88">
        <f t="shared" si="10"/>
        <v>27.677</v>
      </c>
      <c r="X51" s="88">
        <f t="shared" si="10"/>
        <v>21.542999999999999</v>
      </c>
      <c r="Y51" s="88">
        <f t="shared" si="10"/>
        <v>54.6</v>
      </c>
      <c r="Z51" s="89">
        <f t="shared" si="10"/>
        <v>0</v>
      </c>
      <c r="AA51" s="104">
        <f>SUM(B51:Z51)</f>
        <v>840.0440000000001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93.31</v>
      </c>
      <c r="C7" s="117">
        <v>88.66</v>
      </c>
      <c r="D7" s="117">
        <v>74.27</v>
      </c>
      <c r="E7" s="117">
        <v>89.47</v>
      </c>
      <c r="F7" s="117">
        <v>89.46</v>
      </c>
      <c r="G7" s="117">
        <v>89.53</v>
      </c>
      <c r="H7" s="117">
        <v>98.85</v>
      </c>
      <c r="I7" s="117">
        <v>118</v>
      </c>
      <c r="J7" s="117">
        <v>100.74</v>
      </c>
      <c r="K7" s="117">
        <v>57</v>
      </c>
      <c r="L7" s="117">
        <v>103.44</v>
      </c>
      <c r="M7" s="117">
        <v>99</v>
      </c>
      <c r="N7" s="117">
        <v>94.38</v>
      </c>
      <c r="O7" s="117">
        <v>86.92</v>
      </c>
      <c r="P7" s="117">
        <v>85.45</v>
      </c>
      <c r="Q7" s="117">
        <v>83.5</v>
      </c>
      <c r="R7" s="117">
        <v>67.14</v>
      </c>
      <c r="S7" s="117">
        <v>50.04</v>
      </c>
      <c r="T7" s="117">
        <v>85</v>
      </c>
      <c r="U7" s="117">
        <v>141.99</v>
      </c>
      <c r="V7" s="117">
        <v>165.97</v>
      </c>
      <c r="W7" s="117">
        <v>148.46</v>
      </c>
      <c r="X7" s="117">
        <v>141.13999999999999</v>
      </c>
      <c r="Y7" s="117">
        <v>104.23</v>
      </c>
      <c r="Z7" s="118"/>
      <c r="AA7" s="119">
        <f>IF(SUM(B7:Z7)&lt;&gt;0,AVERAGEIF(B7:Z7,"&lt;&gt;"""),"")</f>
        <v>98.16458333333334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2023-06-20T13:17:42Z</dcterms:created>
  <dcterms:modified xsi:type="dcterms:W3CDTF">2023-06-20T13:17:43Z</dcterms:modified>
</cp:coreProperties>
</file>