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<sst xmlns="http://schemas.openxmlformats.org/spreadsheetml/2006/main" count="117" uniqueCount="53">
  <si>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19/06/2023 16:18:44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</si>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</sst>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C1-4D97-84F8-F14FCC66048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C1-4D97-84F8-F14FCC66048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37.345999999999997</c:v>
                </c:pt>
                <c:pt idx="2">
                  <c:v>5.444</c:v>
                </c:pt>
                <c:pt idx="4">
                  <c:v>17.847000000000001</c:v>
                </c:pt>
                <c:pt idx="6">
                  <c:v>39.322000000000003</c:v>
                </c:pt>
                <c:pt idx="18">
                  <c:v>57.001999999999995</c:v>
                </c:pt>
                <c:pt idx="19">
                  <c:v>76.837000000000003</c:v>
                </c:pt>
                <c:pt idx="20">
                  <c:v>74.551999999999992</c:v>
                </c:pt>
                <c:pt idx="21">
                  <c:v>77.016999999999996</c:v>
                </c:pt>
                <c:pt idx="22">
                  <c:v>71.715000000000003</c:v>
                </c:pt>
                <c:pt idx="23">
                  <c:v>67.200999999999993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C1-4D97-84F8-F14FCC66048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C1-4D97-84F8-F14FCC66048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2.734</c:v>
                </c:pt>
                <c:pt idx="1">
                  <c:v>5.0330000000000004</c:v>
                </c:pt>
                <c:pt idx="2">
                  <c:v>5.2960000000000003</c:v>
                </c:pt>
                <c:pt idx="3">
                  <c:v>6.335</c:v>
                </c:pt>
                <c:pt idx="4">
                  <c:v>5.4889999999999999</c:v>
                </c:pt>
                <c:pt idx="5">
                  <c:v>7.8819999999999997</c:v>
                </c:pt>
                <c:pt idx="6">
                  <c:v>7.43</c:v>
                </c:pt>
                <c:pt idx="7">
                  <c:v>10.409000000000001</c:v>
                </c:pt>
                <c:pt idx="8">
                  <c:v>16.904</c:v>
                </c:pt>
                <c:pt idx="9">
                  <c:v>21.939999999999998</c:v>
                </c:pt>
                <c:pt idx="10">
                  <c:v>25.513999999999999</c:v>
                </c:pt>
                <c:pt idx="11">
                  <c:v>23.956</c:v>
                </c:pt>
                <c:pt idx="12">
                  <c:v>21.670999999999999</c:v>
                </c:pt>
                <c:pt idx="13">
                  <c:v>18.919999999999995</c:v>
                </c:pt>
                <c:pt idx="14">
                  <c:v>17.689</c:v>
                </c:pt>
                <c:pt idx="15">
                  <c:v>11.707000000000001</c:v>
                </c:pt>
                <c:pt idx="16">
                  <c:v>7.2160000000000011</c:v>
                </c:pt>
                <c:pt idx="17">
                  <c:v>2.9550000000000001</c:v>
                </c:pt>
                <c:pt idx="18">
                  <c:v>13.904</c:v>
                </c:pt>
                <c:pt idx="19">
                  <c:v>25.951999999999998</c:v>
                </c:pt>
                <c:pt idx="20">
                  <c:v>10.86</c:v>
                </c:pt>
                <c:pt idx="21">
                  <c:v>10.634999999999998</c:v>
                </c:pt>
                <c:pt idx="22">
                  <c:v>2.58</c:v>
                </c:pt>
                <c:pt idx="23">
                  <c:v>2.645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C1-4D97-84F8-F14FCC66048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C1-4D97-84F8-F14FCC66048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C1-4D97-84F8-F14FCC660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40.569999999999993</c:v>
                </c:pt>
                <c:pt idx="1">
                  <c:v>66.259999999999991</c:v>
                </c:pt>
                <c:pt idx="2">
                  <c:v>11.68</c:v>
                </c:pt>
                <c:pt idx="3">
                  <c:v>35.274999999999999</c:v>
                </c:pt>
                <c:pt idx="4">
                  <c:v>23.336000000000002</c:v>
                </c:pt>
                <c:pt idx="5">
                  <c:v>7.8819999999999997</c:v>
                </c:pt>
                <c:pt idx="6">
                  <c:v>46.753999999999998</c:v>
                </c:pt>
                <c:pt idx="7">
                  <c:v>11.488</c:v>
                </c:pt>
                <c:pt idx="8">
                  <c:v>29.058999999999997</c:v>
                </c:pt>
                <c:pt idx="9">
                  <c:v>31.937000000000001</c:v>
                </c:pt>
                <c:pt idx="10">
                  <c:v>33.058999999999997</c:v>
                </c:pt>
                <c:pt idx="11">
                  <c:v>26.084000000000003</c:v>
                </c:pt>
                <c:pt idx="12">
                  <c:v>23.802</c:v>
                </c:pt>
                <c:pt idx="13">
                  <c:v>25.957999999999998</c:v>
                </c:pt>
                <c:pt idx="14">
                  <c:v>24.811999999999998</c:v>
                </c:pt>
                <c:pt idx="15">
                  <c:v>19.829999999999998</c:v>
                </c:pt>
                <c:pt idx="16">
                  <c:v>18.045999999999999</c:v>
                </c:pt>
                <c:pt idx="17">
                  <c:v>21.582000000000001</c:v>
                </c:pt>
                <c:pt idx="18">
                  <c:v>72.748000000000005</c:v>
                </c:pt>
                <c:pt idx="19">
                  <c:v>103.31500000000001</c:v>
                </c:pt>
                <c:pt idx="20">
                  <c:v>88.847000000000008</c:v>
                </c:pt>
                <c:pt idx="21">
                  <c:v>88.052000000000007</c:v>
                </c:pt>
                <c:pt idx="22">
                  <c:v>74.491000000000014</c:v>
                </c:pt>
                <c:pt idx="23">
                  <c:v>69.846000000000004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C1-4D97-84F8-F14FCC660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81.319999999999993</c:v>
                </c:pt>
                <c:pt idx="2">
                  <c:v>88.47</c:v>
                </c:pt>
                <c:pt idx="3">
                  <c:v>88.65</c:v>
                </c:pt>
                <c:pt idx="4">
                  <c:v>90.35</c:v>
                </c:pt>
                <c:pt idx="5">
                  <c:v>85</c:v>
                </c:pt>
                <c:pt idx="6">
                  <c:v>95</c:v>
                </c:pt>
                <c:pt idx="7">
                  <c:v>85</c:v>
                </c:pt>
                <c:pt idx="8">
                  <c:v>79</c:v>
                </c:pt>
                <c:pt idx="9">
                  <c:v>79</c:v>
                </c:pt>
                <c:pt idx="10">
                  <c:v>79</c:v>
                </c:pt>
                <c:pt idx="11">
                  <c:v>85</c:v>
                </c:pt>
                <c:pt idx="12">
                  <c:v>85</c:v>
                </c:pt>
                <c:pt idx="13">
                  <c:v>46.85</c:v>
                </c:pt>
                <c:pt idx="14">
                  <c:v>45.84</c:v>
                </c:pt>
                <c:pt idx="15">
                  <c:v>27.14</c:v>
                </c:pt>
                <c:pt idx="16">
                  <c:v>41.3</c:v>
                </c:pt>
                <c:pt idx="17">
                  <c:v>86.7</c:v>
                </c:pt>
                <c:pt idx="18">
                  <c:v>126</c:v>
                </c:pt>
                <c:pt idx="19">
                  <c:v>144.53</c:v>
                </c:pt>
                <c:pt idx="20">
                  <c:v>148.57</c:v>
                </c:pt>
                <c:pt idx="21">
                  <c:v>135</c:v>
                </c:pt>
                <c:pt idx="22">
                  <c:v>124.2</c:v>
                </c:pt>
                <c:pt idx="23">
                  <c:v>104.41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C1-4D97-84F8-F14FCC660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40.569999999999993</v>
      </c>
      <c r="C4" s="18">
        <v>66.259999999999991</v>
      </c>
      <c r="D4" s="18">
        <v>11.68</v>
      </c>
      <c r="E4" s="18">
        <v>35.274999999999999</v>
      </c>
      <c r="F4" s="18">
        <v>23.336000000000002</v>
      </c>
      <c r="G4" s="18">
        <v>7.8819999999999997</v>
      </c>
      <c r="H4" s="18">
        <v>46.753999999999998</v>
      </c>
      <c r="I4" s="18">
        <v>11.488</v>
      </c>
      <c r="J4" s="18">
        <v>29.058999999999997</v>
      </c>
      <c r="K4" s="18">
        <v>31.936999999999998</v>
      </c>
      <c r="L4" s="18">
        <v>33.058999999999997</v>
      </c>
      <c r="M4" s="18">
        <v>26.084</v>
      </c>
      <c r="N4" s="18">
        <v>23.802</v>
      </c>
      <c r="O4" s="18">
        <v>25.957999999999995</v>
      </c>
      <c r="P4" s="18">
        <v>24.811999999999998</v>
      </c>
      <c r="Q4" s="18">
        <v>19.829999999999998</v>
      </c>
      <c r="R4" s="18">
        <v>18.045999999999999</v>
      </c>
      <c r="S4" s="18">
        <v>21.581999999999997</v>
      </c>
      <c r="T4" s="18">
        <v>72.74799999999999</v>
      </c>
      <c r="U4" s="18">
        <v>103.31500000000001</v>
      </c>
      <c r="V4" s="18">
        <v>88.846999999999994</v>
      </c>
      <c r="W4" s="18">
        <v>88.052000000000021</v>
      </c>
      <c r="X4" s="18">
        <v>74.491000000000014</v>
      </c>
      <c r="Y4" s="18">
        <v>69.846000000000004</v>
      </c>
      <c r="Z4" s="19"/>
      <c r="AA4" s="20">
        <f>SUM(B4:Z4)</f>
        <v>994.71299999999997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81.319999999999993</v>
      </c>
      <c r="D7" s="28">
        <v>88.47</v>
      </c>
      <c r="E7" s="28">
        <v>88.65</v>
      </c>
      <c r="F7" s="28">
        <v>90.35</v>
      </c>
      <c r="G7" s="28">
        <v>85</v>
      </c>
      <c r="H7" s="28">
        <v>95</v>
      </c>
      <c r="I7" s="28">
        <v>85</v>
      </c>
      <c r="J7" s="28">
        <v>79</v>
      </c>
      <c r="K7" s="28">
        <v>79</v>
      </c>
      <c r="L7" s="28">
        <v>79</v>
      </c>
      <c r="M7" s="28">
        <v>85</v>
      </c>
      <c r="N7" s="28">
        <v>85</v>
      </c>
      <c r="O7" s="28">
        <v>46.85</v>
      </c>
      <c r="P7" s="28">
        <v>45.84</v>
      </c>
      <c r="Q7" s="28">
        <v>27.14</v>
      </c>
      <c r="R7" s="28">
        <v>41.3</v>
      </c>
      <c r="S7" s="28">
        <v>86.7</v>
      </c>
      <c r="T7" s="28">
        <v>126</v>
      </c>
      <c r="U7" s="28">
        <v>144.53</v>
      </c>
      <c r="V7" s="28">
        <v>148.57</v>
      </c>
      <c r="W7" s="28">
        <v>135</v>
      </c>
      <c r="X7" s="28">
        <v>124.2</v>
      </c>
      <c r="Y7" s="28">
        <v>104.41</v>
      </c>
      <c r="Z7" s="29"/>
      <c r="AA7" s="30">
        <f>IF(SUM(B7:Z7)&lt;&gt;0,AVERAGEIF(B7:Z7,"&lt;&gt;"""),"")</f>
        <v>89.555416666666659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37.345999999999997</v>
      </c>
      <c r="C12" s="52"/>
      <c r="D12" s="52">
        <v>5.444</v>
      </c>
      <c r="E12" s="52"/>
      <c r="F12" s="52">
        <v>17.847000000000001</v>
      </c>
      <c r="G12" s="52"/>
      <c r="H12" s="52">
        <v>39.322000000000003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57.001999999999995</v>
      </c>
      <c r="U12" s="52">
        <v>76.837000000000003</v>
      </c>
      <c r="V12" s="52">
        <v>74.551999999999992</v>
      </c>
      <c r="W12" s="52">
        <v>77.016999999999996</v>
      </c>
      <c r="X12" s="52">
        <v>71.715000000000003</v>
      </c>
      <c r="Y12" s="52">
        <v>67.200999999999993</v>
      </c>
      <c r="Z12" s="53"/>
      <c r="AA12" s="54">
        <f t="shared" si="0"/>
        <v>524.28300000000002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2.734</v>
      </c>
      <c r="C14" s="57">
        <v>5.0330000000000004</v>
      </c>
      <c r="D14" s="57">
        <v>5.2960000000000003</v>
      </c>
      <c r="E14" s="57">
        <v>6.335</v>
      </c>
      <c r="F14" s="57">
        <v>5.4889999999999999</v>
      </c>
      <c r="G14" s="57">
        <v>7.8819999999999997</v>
      </c>
      <c r="H14" s="57">
        <v>7.43</v>
      </c>
      <c r="I14" s="57">
        <v>10.409000000000001</v>
      </c>
      <c r="J14" s="57">
        <v>16.904</v>
      </c>
      <c r="K14" s="57">
        <v>21.939999999999998</v>
      </c>
      <c r="L14" s="57">
        <v>25.513999999999999</v>
      </c>
      <c r="M14" s="57">
        <v>23.956</v>
      </c>
      <c r="N14" s="57">
        <v>21.670999999999999</v>
      </c>
      <c r="O14" s="57">
        <v>18.919999999999995</v>
      </c>
      <c r="P14" s="57">
        <v>17.689</v>
      </c>
      <c r="Q14" s="57">
        <v>11.707000000000001</v>
      </c>
      <c r="R14" s="57">
        <v>7.2160000000000011</v>
      </c>
      <c r="S14" s="57">
        <v>2.9550000000000001</v>
      </c>
      <c r="T14" s="57">
        <v>13.904</v>
      </c>
      <c r="U14" s="57">
        <v>25.951999999999998</v>
      </c>
      <c r="V14" s="57">
        <v>10.86</v>
      </c>
      <c r="W14" s="57">
        <v>10.634999999999998</v>
      </c>
      <c r="X14" s="57">
        <v>2.58</v>
      </c>
      <c r="Y14" s="57">
        <v>2.645</v>
      </c>
      <c r="Z14" s="58"/>
      <c r="AA14" s="59">
        <f t="shared" si="0"/>
        <v>285.65599999999995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40.08</v>
      </c>
      <c r="C16" s="62">
        <f t="shared" ref="C16:Z16" si="1">IF(LEN(C$2)&gt;0,SUM(C10:C15),"")</f>
        <v>5.0330000000000004</v>
      </c>
      <c r="D16" s="62">
        <f t="shared" si="1"/>
        <v>10.74</v>
      </c>
      <c r="E16" s="62">
        <f t="shared" si="1"/>
        <v>6.335</v>
      </c>
      <c r="F16" s="62">
        <f t="shared" si="1"/>
        <v>23.336000000000002</v>
      </c>
      <c r="G16" s="62">
        <f t="shared" si="1"/>
        <v>7.8819999999999997</v>
      </c>
      <c r="H16" s="62">
        <f t="shared" si="1"/>
        <v>46.752000000000002</v>
      </c>
      <c r="I16" s="62">
        <f t="shared" si="1"/>
        <v>10.409000000000001</v>
      </c>
      <c r="J16" s="62">
        <f t="shared" si="1"/>
        <v>16.904</v>
      </c>
      <c r="K16" s="62">
        <f t="shared" si="1"/>
        <v>21.939999999999998</v>
      </c>
      <c r="L16" s="62">
        <f t="shared" si="1"/>
        <v>25.513999999999999</v>
      </c>
      <c r="M16" s="62">
        <f t="shared" si="1"/>
        <v>23.956</v>
      </c>
      <c r="N16" s="62">
        <f t="shared" si="1"/>
        <v>21.670999999999999</v>
      </c>
      <c r="O16" s="62">
        <f t="shared" si="1"/>
        <v>18.919999999999995</v>
      </c>
      <c r="P16" s="62">
        <f t="shared" si="1"/>
        <v>17.689</v>
      </c>
      <c r="Q16" s="62">
        <f t="shared" si="1"/>
        <v>11.707000000000001</v>
      </c>
      <c r="R16" s="62">
        <f t="shared" si="1"/>
        <v>7.2160000000000011</v>
      </c>
      <c r="S16" s="62">
        <f t="shared" si="1"/>
        <v>2.9550000000000001</v>
      </c>
      <c r="T16" s="62">
        <f t="shared" si="1"/>
        <v>70.905999999999992</v>
      </c>
      <c r="U16" s="62">
        <f t="shared" si="1"/>
        <v>102.789</v>
      </c>
      <c r="V16" s="62">
        <f t="shared" si="1"/>
        <v>85.411999999999992</v>
      </c>
      <c r="W16" s="62">
        <f t="shared" si="1"/>
        <v>87.651999999999987</v>
      </c>
      <c r="X16" s="62">
        <f t="shared" si="1"/>
        <v>74.295000000000002</v>
      </c>
      <c r="Y16" s="62">
        <f t="shared" si="1"/>
        <v>69.845999999999989</v>
      </c>
      <c r="Z16" s="63" t="str">
        <f t="shared" si="1"/>
        <v/>
      </c>
      <c r="AA16" s="64">
        <f>SUM(AA10:AA15)</f>
        <v>809.93899999999996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61.226999999999997</v>
      </c>
      <c r="D19" s="72"/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89.227000000000004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2E-3</v>
      </c>
      <c r="I20" s="77">
        <v>1.04</v>
      </c>
      <c r="J20" s="77">
        <v>2E-3</v>
      </c>
      <c r="K20" s="77">
        <v>0.09</v>
      </c>
      <c r="L20" s="77">
        <v>4.2999999999999997E-2</v>
      </c>
      <c r="M20" s="77">
        <v>1.089</v>
      </c>
      <c r="N20" s="77">
        <v>9.1999999999999998E-2</v>
      </c>
      <c r="O20" s="77">
        <v>2.165</v>
      </c>
      <c r="P20" s="77">
        <v>4.9000000000000002E-2</v>
      </c>
      <c r="Q20" s="77">
        <v>6.5000000000000002E-2</v>
      </c>
      <c r="R20" s="77">
        <v>2.1999999999999999E-2</v>
      </c>
      <c r="S20" s="77">
        <v>11.695</v>
      </c>
      <c r="T20" s="77">
        <v>0.06</v>
      </c>
      <c r="U20" s="77"/>
      <c r="V20" s="77"/>
      <c r="W20" s="77">
        <v>0.4</v>
      </c>
      <c r="X20" s="77">
        <v>9.8000000000000004E-2</v>
      </c>
      <c r="Y20" s="77"/>
      <c r="Z20" s="78"/>
      <c r="AA20" s="79">
        <f t="shared" si="2"/>
        <v>16.911999999999995</v>
      </c>
    </row>
    <row r="21" spans="1:27" ht="24.95" customHeight="1" x14ac:dyDescent="0.2">
      <c r="A21" s="75" t="s">
        <v>16</v>
      </c>
      <c r="B21" s="80">
        <v>0.49</v>
      </c>
      <c r="C21" s="81"/>
      <c r="D21" s="81">
        <v>0.94000000000000006</v>
      </c>
      <c r="E21" s="81">
        <v>0.94000000000000006</v>
      </c>
      <c r="F21" s="81"/>
      <c r="G21" s="81"/>
      <c r="H21" s="81"/>
      <c r="I21" s="81">
        <v>3.9E-2</v>
      </c>
      <c r="J21" s="81">
        <v>12.153</v>
      </c>
      <c r="K21" s="81">
        <v>9.907</v>
      </c>
      <c r="L21" s="81">
        <v>7.5020000000000007</v>
      </c>
      <c r="M21" s="81">
        <v>1.0389999999999999</v>
      </c>
      <c r="N21" s="81">
        <v>2.0390000000000001</v>
      </c>
      <c r="O21" s="81">
        <v>4.8730000000000011</v>
      </c>
      <c r="P21" s="81">
        <v>7.0739999999999998</v>
      </c>
      <c r="Q21" s="81">
        <v>8.0579999999999998</v>
      </c>
      <c r="R21" s="81">
        <v>10.808</v>
      </c>
      <c r="S21" s="81">
        <v>6.9320000000000004</v>
      </c>
      <c r="T21" s="81">
        <v>1.782</v>
      </c>
      <c r="U21" s="81">
        <v>0.52600000000000002</v>
      </c>
      <c r="V21" s="81">
        <v>3.4350000000000001</v>
      </c>
      <c r="W21" s="81"/>
      <c r="X21" s="81">
        <v>9.8000000000000004E-2</v>
      </c>
      <c r="Y21" s="81"/>
      <c r="Z21" s="78"/>
      <c r="AA21" s="79">
        <f t="shared" si="2"/>
        <v>78.635000000000005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0.49</v>
      </c>
      <c r="C25" s="88">
        <f t="shared" ref="C25:Z25" si="3">IF(LEN(C$2)&gt;0,SUM(C19:C24),"")</f>
        <v>61.226999999999997</v>
      </c>
      <c r="D25" s="88">
        <f t="shared" si="3"/>
        <v>0.94000000000000006</v>
      </c>
      <c r="E25" s="88">
        <f t="shared" si="3"/>
        <v>28.94</v>
      </c>
      <c r="F25" s="88">
        <f t="shared" si="3"/>
        <v>0</v>
      </c>
      <c r="G25" s="88">
        <f t="shared" si="3"/>
        <v>0</v>
      </c>
      <c r="H25" s="88">
        <f t="shared" si="3"/>
        <v>2E-3</v>
      </c>
      <c r="I25" s="88">
        <f t="shared" si="3"/>
        <v>1.079</v>
      </c>
      <c r="J25" s="88">
        <f t="shared" si="3"/>
        <v>12.155000000000001</v>
      </c>
      <c r="K25" s="88">
        <f t="shared" si="3"/>
        <v>9.9969999999999999</v>
      </c>
      <c r="L25" s="88">
        <f t="shared" si="3"/>
        <v>7.5450000000000008</v>
      </c>
      <c r="M25" s="88">
        <f t="shared" si="3"/>
        <v>2.1280000000000001</v>
      </c>
      <c r="N25" s="88">
        <f t="shared" si="3"/>
        <v>2.1310000000000002</v>
      </c>
      <c r="O25" s="88">
        <f t="shared" si="3"/>
        <v>7.0380000000000011</v>
      </c>
      <c r="P25" s="88">
        <f t="shared" si="3"/>
        <v>7.1230000000000002</v>
      </c>
      <c r="Q25" s="88">
        <f t="shared" si="3"/>
        <v>8.1229999999999993</v>
      </c>
      <c r="R25" s="88">
        <f t="shared" si="3"/>
        <v>10.83</v>
      </c>
      <c r="S25" s="88">
        <f t="shared" si="3"/>
        <v>18.627000000000002</v>
      </c>
      <c r="T25" s="88">
        <f t="shared" si="3"/>
        <v>1.8420000000000001</v>
      </c>
      <c r="U25" s="88">
        <f t="shared" si="3"/>
        <v>0.52600000000000002</v>
      </c>
      <c r="V25" s="88">
        <f t="shared" si="3"/>
        <v>3.4350000000000001</v>
      </c>
      <c r="W25" s="88">
        <f t="shared" si="3"/>
        <v>0.4</v>
      </c>
      <c r="X25" s="88">
        <f t="shared" si="3"/>
        <v>0.19600000000000001</v>
      </c>
      <c r="Y25" s="88">
        <f t="shared" si="3"/>
        <v>0</v>
      </c>
      <c r="Z25" s="89" t="str">
        <f t="shared" si="3"/>
        <v/>
      </c>
      <c r="AA25" s="90">
        <f>SUM(AA19:AA24)</f>
        <v>184.774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40.57</v>
      </c>
      <c r="C29" s="77">
        <v>66.260000000000005</v>
      </c>
      <c r="D29" s="77">
        <v>11.68</v>
      </c>
      <c r="E29" s="77">
        <v>35.274999999999999</v>
      </c>
      <c r="F29" s="77">
        <v>23.335999999999999</v>
      </c>
      <c r="G29" s="77">
        <v>7.8819999999999997</v>
      </c>
      <c r="H29" s="77">
        <v>46.753999999999998</v>
      </c>
      <c r="I29" s="77">
        <v>11.488</v>
      </c>
      <c r="J29" s="77">
        <v>29.059000000000001</v>
      </c>
      <c r="K29" s="77">
        <v>31.937000000000001</v>
      </c>
      <c r="L29" s="77">
        <v>33.058999999999997</v>
      </c>
      <c r="M29" s="77">
        <v>26.084</v>
      </c>
      <c r="N29" s="77">
        <v>23.802</v>
      </c>
      <c r="O29" s="77">
        <v>25.957999999999998</v>
      </c>
      <c r="P29" s="77">
        <v>24.812000000000001</v>
      </c>
      <c r="Q29" s="77">
        <v>19.829999999999998</v>
      </c>
      <c r="R29" s="77">
        <v>18.045999999999999</v>
      </c>
      <c r="S29" s="77">
        <v>21.582000000000001</v>
      </c>
      <c r="T29" s="77">
        <v>72.748000000000005</v>
      </c>
      <c r="U29" s="77">
        <v>103.315</v>
      </c>
      <c r="V29" s="77">
        <v>88.846999999999994</v>
      </c>
      <c r="W29" s="77">
        <v>88.052000000000007</v>
      </c>
      <c r="X29" s="77">
        <v>74.491</v>
      </c>
      <c r="Y29" s="77">
        <v>69.846000000000004</v>
      </c>
      <c r="Z29" s="78"/>
      <c r="AA29" s="79">
        <f>SUM(B29:Z29)</f>
        <v>994.71300000000008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40.57</v>
      </c>
      <c r="C31" s="62">
        <f t="shared" ref="C31:Z31" si="4">IF(LEN(C$2)&gt;0,SUM(C28:C30),"")</f>
        <v>66.260000000000005</v>
      </c>
      <c r="D31" s="62">
        <f t="shared" si="4"/>
        <v>11.68</v>
      </c>
      <c r="E31" s="62">
        <f t="shared" si="4"/>
        <v>35.274999999999999</v>
      </c>
      <c r="F31" s="62">
        <f t="shared" si="4"/>
        <v>23.335999999999999</v>
      </c>
      <c r="G31" s="62">
        <f t="shared" si="4"/>
        <v>7.8819999999999997</v>
      </c>
      <c r="H31" s="62">
        <f t="shared" si="4"/>
        <v>46.753999999999998</v>
      </c>
      <c r="I31" s="62">
        <f t="shared" si="4"/>
        <v>11.488</v>
      </c>
      <c r="J31" s="62">
        <f t="shared" si="4"/>
        <v>29.059000000000001</v>
      </c>
      <c r="K31" s="62">
        <f t="shared" si="4"/>
        <v>31.937000000000001</v>
      </c>
      <c r="L31" s="62">
        <f t="shared" si="4"/>
        <v>33.058999999999997</v>
      </c>
      <c r="M31" s="62">
        <f t="shared" si="4"/>
        <v>26.084</v>
      </c>
      <c r="N31" s="62">
        <f t="shared" si="4"/>
        <v>23.802</v>
      </c>
      <c r="O31" s="62">
        <f t="shared" si="4"/>
        <v>25.957999999999998</v>
      </c>
      <c r="P31" s="62">
        <f t="shared" si="4"/>
        <v>24.812000000000001</v>
      </c>
      <c r="Q31" s="62">
        <f t="shared" si="4"/>
        <v>19.829999999999998</v>
      </c>
      <c r="R31" s="62">
        <f t="shared" si="4"/>
        <v>18.045999999999999</v>
      </c>
      <c r="S31" s="62">
        <f t="shared" si="4"/>
        <v>21.582000000000001</v>
      </c>
      <c r="T31" s="62">
        <f t="shared" si="4"/>
        <v>72.748000000000005</v>
      </c>
      <c r="U31" s="62">
        <f t="shared" si="4"/>
        <v>103.315</v>
      </c>
      <c r="V31" s="62">
        <f t="shared" si="4"/>
        <v>88.846999999999994</v>
      </c>
      <c r="W31" s="62">
        <f t="shared" si="4"/>
        <v>88.052000000000007</v>
      </c>
      <c r="X31" s="62">
        <f t="shared" si="4"/>
        <v>74.491</v>
      </c>
      <c r="Y31" s="62">
        <f t="shared" si="4"/>
        <v>69.846000000000004</v>
      </c>
      <c r="Z31" s="63" t="str">
        <f t="shared" si="4"/>
        <v/>
      </c>
      <c r="AA31" s="64">
        <f>SUM(AA28:AA30)</f>
        <v>994.71300000000008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40.57</v>
      </c>
      <c r="C51" s="88">
        <f t="shared" si="10"/>
        <v>66.259999999999991</v>
      </c>
      <c r="D51" s="88">
        <f t="shared" si="10"/>
        <v>11.68</v>
      </c>
      <c r="E51" s="88">
        <f t="shared" si="10"/>
        <v>35.274999999999999</v>
      </c>
      <c r="F51" s="88">
        <f t="shared" si="10"/>
        <v>23.336000000000002</v>
      </c>
      <c r="G51" s="88">
        <f t="shared" si="10"/>
        <v>7.8819999999999997</v>
      </c>
      <c r="H51" s="88">
        <f t="shared" si="10"/>
        <v>46.754000000000005</v>
      </c>
      <c r="I51" s="88">
        <f t="shared" si="10"/>
        <v>11.488000000000001</v>
      </c>
      <c r="J51" s="88">
        <f t="shared" si="10"/>
        <v>29.059000000000001</v>
      </c>
      <c r="K51" s="88">
        <f t="shared" si="10"/>
        <v>31.936999999999998</v>
      </c>
      <c r="L51" s="88">
        <f t="shared" si="10"/>
        <v>33.058999999999997</v>
      </c>
      <c r="M51" s="88">
        <f t="shared" si="10"/>
        <v>26.084</v>
      </c>
      <c r="N51" s="88">
        <f t="shared" si="10"/>
        <v>23.802</v>
      </c>
      <c r="O51" s="88">
        <f t="shared" si="10"/>
        <v>25.957999999999995</v>
      </c>
      <c r="P51" s="88">
        <f t="shared" si="10"/>
        <v>24.812000000000001</v>
      </c>
      <c r="Q51" s="88">
        <f t="shared" si="10"/>
        <v>19.829999999999998</v>
      </c>
      <c r="R51" s="88">
        <f t="shared" si="10"/>
        <v>18.045999999999999</v>
      </c>
      <c r="S51" s="88">
        <f t="shared" si="10"/>
        <v>21.582000000000001</v>
      </c>
      <c r="T51" s="88">
        <f t="shared" si="10"/>
        <v>72.74799999999999</v>
      </c>
      <c r="U51" s="88">
        <f t="shared" si="10"/>
        <v>103.315</v>
      </c>
      <c r="V51" s="88">
        <f t="shared" si="10"/>
        <v>88.846999999999994</v>
      </c>
      <c r="W51" s="88">
        <f t="shared" si="10"/>
        <v>88.051999999999992</v>
      </c>
      <c r="X51" s="88">
        <f t="shared" si="10"/>
        <v>74.491</v>
      </c>
      <c r="Y51" s="88">
        <f t="shared" si="10"/>
        <v>69.845999999999989</v>
      </c>
      <c r="Z51" s="89" t="str">
        <f t="shared" si="10"/>
        <v/>
      </c>
      <c r="AA51" s="104">
        <f>SUM(B51:Z51)</f>
        <v>994.71300000000008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40.569999999999993</v>
      </c>
      <c r="C4" s="18">
        <v>66.259999999999991</v>
      </c>
      <c r="D4" s="18">
        <v>11.68</v>
      </c>
      <c r="E4" s="18">
        <v>35.274999999999999</v>
      </c>
      <c r="F4" s="18">
        <v>23.336000000000002</v>
      </c>
      <c r="G4" s="18">
        <v>7.8819999999999997</v>
      </c>
      <c r="H4" s="18">
        <v>46.753999999999998</v>
      </c>
      <c r="I4" s="18">
        <v>11.488</v>
      </c>
      <c r="J4" s="18">
        <v>29.058999999999997</v>
      </c>
      <c r="K4" s="18">
        <v>31.937000000000001</v>
      </c>
      <c r="L4" s="18">
        <v>33.058999999999997</v>
      </c>
      <c r="M4" s="18">
        <v>26.084000000000003</v>
      </c>
      <c r="N4" s="18">
        <v>23.802</v>
      </c>
      <c r="O4" s="18">
        <v>25.957999999999998</v>
      </c>
      <c r="P4" s="18">
        <v>24.811999999999998</v>
      </c>
      <c r="Q4" s="18">
        <v>19.829999999999998</v>
      </c>
      <c r="R4" s="18">
        <v>18.045999999999999</v>
      </c>
      <c r="S4" s="18">
        <v>21.582000000000001</v>
      </c>
      <c r="T4" s="18">
        <v>72.748000000000005</v>
      </c>
      <c r="U4" s="18">
        <v>103.31500000000001</v>
      </c>
      <c r="V4" s="18">
        <v>88.847000000000008</v>
      </c>
      <c r="W4" s="18">
        <v>88.052000000000007</v>
      </c>
      <c r="X4" s="18">
        <v>74.491000000000014</v>
      </c>
      <c r="Y4" s="18">
        <v>69.846000000000004</v>
      </c>
      <c r="Z4" s="19"/>
      <c r="AA4" s="20">
        <f>SUM(B4:Z4)</f>
        <v>994.71300000000008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81.319999999999993</v>
      </c>
      <c r="D7" s="28">
        <v>88.47</v>
      </c>
      <c r="E7" s="28">
        <v>88.65</v>
      </c>
      <c r="F7" s="28">
        <v>90.35</v>
      </c>
      <c r="G7" s="28">
        <v>85</v>
      </c>
      <c r="H7" s="28">
        <v>95</v>
      </c>
      <c r="I7" s="28">
        <v>85</v>
      </c>
      <c r="J7" s="28">
        <v>79</v>
      </c>
      <c r="K7" s="28">
        <v>79</v>
      </c>
      <c r="L7" s="28">
        <v>79</v>
      </c>
      <c r="M7" s="28">
        <v>85</v>
      </c>
      <c r="N7" s="28">
        <v>85</v>
      </c>
      <c r="O7" s="28">
        <v>46.85</v>
      </c>
      <c r="P7" s="28">
        <v>45.84</v>
      </c>
      <c r="Q7" s="28">
        <v>27.14</v>
      </c>
      <c r="R7" s="28">
        <v>41.3</v>
      </c>
      <c r="S7" s="28">
        <v>86.7</v>
      </c>
      <c r="T7" s="28">
        <v>126</v>
      </c>
      <c r="U7" s="28">
        <v>144.53</v>
      </c>
      <c r="V7" s="28">
        <v>148.57</v>
      </c>
      <c r="W7" s="28">
        <v>135</v>
      </c>
      <c r="X7" s="28">
        <v>124.2</v>
      </c>
      <c r="Y7" s="28">
        <v>104.41</v>
      </c>
      <c r="Z7" s="29"/>
      <c r="AA7" s="30">
        <f>IF(SUM(B7:Z7)&lt;&gt;0,AVERAGEIF(B7:Z7,"&lt;&gt;"""),"")</f>
        <v>89.555416666666659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12.021000000000001</v>
      </c>
      <c r="T12" s="52"/>
      <c r="U12" s="52"/>
      <c r="V12" s="52"/>
      <c r="W12" s="52"/>
      <c r="X12" s="52"/>
      <c r="Y12" s="52"/>
      <c r="Z12" s="53"/>
      <c r="AA12" s="54">
        <f t="shared" si="0"/>
        <v>12.021000000000001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8.0000000000000002E-3</v>
      </c>
      <c r="C14" s="57">
        <v>2.38</v>
      </c>
      <c r="D14" s="57">
        <v>1.4E-2</v>
      </c>
      <c r="E14" s="57">
        <v>2.5999999999999999E-2</v>
      </c>
      <c r="F14" s="57">
        <v>4.0000000000000001E-3</v>
      </c>
      <c r="G14" s="57">
        <v>5.89</v>
      </c>
      <c r="H14" s="57"/>
      <c r="I14" s="57">
        <v>1.0299999999999998</v>
      </c>
      <c r="J14" s="57">
        <v>26.050999999999998</v>
      </c>
      <c r="K14" s="57">
        <v>29</v>
      </c>
      <c r="L14" s="57">
        <v>30.006</v>
      </c>
      <c r="M14" s="57">
        <v>14.19</v>
      </c>
      <c r="N14" s="57">
        <v>20.687000000000001</v>
      </c>
      <c r="O14" s="57">
        <v>23</v>
      </c>
      <c r="P14" s="57">
        <v>22.032999999999998</v>
      </c>
      <c r="Q14" s="57">
        <v>17.152999999999999</v>
      </c>
      <c r="R14" s="57">
        <v>13.241</v>
      </c>
      <c r="S14" s="57">
        <v>5.1529999999999996</v>
      </c>
      <c r="T14" s="57"/>
      <c r="U14" s="57"/>
      <c r="V14" s="57"/>
      <c r="W14" s="57"/>
      <c r="X14" s="57"/>
      <c r="Y14" s="57">
        <v>4.2000000000000003E-2</v>
      </c>
      <c r="Z14" s="58"/>
      <c r="AA14" s="59">
        <f t="shared" si="0"/>
        <v>209.90799999999996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8.0000000000000002E-3</v>
      </c>
      <c r="C16" s="62">
        <f t="shared" ref="C16:Z16" si="1">IF(LEN(C$2)&gt;0,SUM(C10:C15),"")</f>
        <v>2.38</v>
      </c>
      <c r="D16" s="62">
        <f t="shared" si="1"/>
        <v>1.4E-2</v>
      </c>
      <c r="E16" s="62">
        <f t="shared" si="1"/>
        <v>2.5999999999999999E-2</v>
      </c>
      <c r="F16" s="62">
        <f t="shared" si="1"/>
        <v>4.0000000000000001E-3</v>
      </c>
      <c r="G16" s="62">
        <f t="shared" si="1"/>
        <v>5.89</v>
      </c>
      <c r="H16" s="62">
        <f t="shared" si="1"/>
        <v>0</v>
      </c>
      <c r="I16" s="62">
        <f t="shared" si="1"/>
        <v>1.0299999999999998</v>
      </c>
      <c r="J16" s="62">
        <f t="shared" si="1"/>
        <v>26.050999999999998</v>
      </c>
      <c r="K16" s="62">
        <f t="shared" si="1"/>
        <v>29</v>
      </c>
      <c r="L16" s="62">
        <f t="shared" si="1"/>
        <v>30.006</v>
      </c>
      <c r="M16" s="62">
        <f t="shared" si="1"/>
        <v>14.19</v>
      </c>
      <c r="N16" s="62">
        <f t="shared" si="1"/>
        <v>20.687000000000001</v>
      </c>
      <c r="O16" s="62">
        <f t="shared" si="1"/>
        <v>23</v>
      </c>
      <c r="P16" s="62">
        <f t="shared" si="1"/>
        <v>22.032999999999998</v>
      </c>
      <c r="Q16" s="62">
        <f t="shared" si="1"/>
        <v>17.152999999999999</v>
      </c>
      <c r="R16" s="62">
        <f t="shared" si="1"/>
        <v>13.241</v>
      </c>
      <c r="S16" s="62">
        <f t="shared" si="1"/>
        <v>17.173999999999999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4.2000000000000003E-2</v>
      </c>
      <c r="Z16" s="63" t="str">
        <f t="shared" si="1"/>
        <v/>
      </c>
      <c r="AA16" s="64">
        <f>SUM(AA10:AA15)</f>
        <v>221.92899999999997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39.75</v>
      </c>
      <c r="I19" s="72"/>
      <c r="J19" s="72"/>
      <c r="K19" s="72"/>
      <c r="L19" s="72"/>
      <c r="M19" s="72"/>
      <c r="N19" s="72"/>
      <c r="O19" s="72"/>
      <c r="P19" s="72"/>
      <c r="Q19" s="72"/>
      <c r="R19" s="72">
        <v>2.1120000000000001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41.862000000000002</v>
      </c>
    </row>
    <row r="20" spans="1:27" ht="24.95" customHeight="1" x14ac:dyDescent="0.2">
      <c r="A20" s="75" t="s">
        <v>15</v>
      </c>
      <c r="B20" s="76">
        <v>5.5129999999999999</v>
      </c>
      <c r="C20" s="77">
        <v>9.8630000000000013</v>
      </c>
      <c r="D20" s="77">
        <v>0.872</v>
      </c>
      <c r="E20" s="77">
        <v>5.0490000000000004</v>
      </c>
      <c r="F20" s="77">
        <v>0.92</v>
      </c>
      <c r="G20" s="77">
        <v>0.10299999999999999</v>
      </c>
      <c r="H20" s="77">
        <v>0.13</v>
      </c>
      <c r="I20" s="77">
        <v>0.16500000000000001</v>
      </c>
      <c r="J20" s="77">
        <v>0.185</v>
      </c>
      <c r="K20" s="77">
        <v>0.184</v>
      </c>
      <c r="L20" s="77">
        <v>0.183</v>
      </c>
      <c r="M20" s="77">
        <v>0.18099999999999999</v>
      </c>
      <c r="N20" s="77">
        <v>0.17599999999999999</v>
      </c>
      <c r="O20" s="77">
        <v>0.17399999999999999</v>
      </c>
      <c r="P20" s="77">
        <v>0.157</v>
      </c>
      <c r="Q20" s="77">
        <v>0.14099999999999999</v>
      </c>
      <c r="R20" s="77">
        <v>0.13100000000000001</v>
      </c>
      <c r="S20" s="77">
        <v>0.129</v>
      </c>
      <c r="T20" s="77">
        <v>10.222999999999999</v>
      </c>
      <c r="U20" s="77">
        <v>27.571999999999999</v>
      </c>
      <c r="V20" s="77">
        <v>14.833</v>
      </c>
      <c r="W20" s="77">
        <v>13.301</v>
      </c>
      <c r="X20" s="77">
        <v>7.9050000000000002</v>
      </c>
      <c r="Y20" s="77">
        <v>15.766999999999999</v>
      </c>
      <c r="Z20" s="78"/>
      <c r="AA20" s="79">
        <f t="shared" si="2"/>
        <v>113.857</v>
      </c>
    </row>
    <row r="21" spans="1:27" ht="24.95" customHeight="1" x14ac:dyDescent="0.2">
      <c r="A21" s="75" t="s">
        <v>16</v>
      </c>
      <c r="B21" s="80">
        <v>35.049000000000007</v>
      </c>
      <c r="C21" s="81">
        <v>54.016999999999996</v>
      </c>
      <c r="D21" s="81">
        <v>10.794</v>
      </c>
      <c r="E21" s="81">
        <v>30.2</v>
      </c>
      <c r="F21" s="81">
        <v>22.411999999999999</v>
      </c>
      <c r="G21" s="81">
        <v>1.889</v>
      </c>
      <c r="H21" s="81">
        <v>6.8740000000000006</v>
      </c>
      <c r="I21" s="81">
        <v>10.292999999999999</v>
      </c>
      <c r="J21" s="81">
        <v>2.8230000000000004</v>
      </c>
      <c r="K21" s="81">
        <v>2.7530000000000001</v>
      </c>
      <c r="L21" s="81">
        <v>2.87</v>
      </c>
      <c r="M21" s="81">
        <v>11.713000000000001</v>
      </c>
      <c r="N21" s="81">
        <v>2.9390000000000001</v>
      </c>
      <c r="O21" s="81">
        <v>2.7839999999999998</v>
      </c>
      <c r="P21" s="81">
        <v>2.6219999999999999</v>
      </c>
      <c r="Q21" s="81">
        <v>2.536</v>
      </c>
      <c r="R21" s="81">
        <v>2.5619999999999998</v>
      </c>
      <c r="S21" s="81">
        <v>4.2789999999999999</v>
      </c>
      <c r="T21" s="81">
        <v>62.525000000000006</v>
      </c>
      <c r="U21" s="81">
        <v>75.743000000000009</v>
      </c>
      <c r="V21" s="81">
        <v>74.01400000000001</v>
      </c>
      <c r="W21" s="81">
        <v>74.750999999999991</v>
      </c>
      <c r="X21" s="81">
        <v>66.586000000000013</v>
      </c>
      <c r="Y21" s="81">
        <v>54.036999999999999</v>
      </c>
      <c r="Z21" s="78"/>
      <c r="AA21" s="79">
        <f t="shared" si="2"/>
        <v>617.06500000000005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40.562000000000005</v>
      </c>
      <c r="C25" s="88">
        <f t="shared" si="3"/>
        <v>63.879999999999995</v>
      </c>
      <c r="D25" s="88">
        <f t="shared" si="3"/>
        <v>11.666</v>
      </c>
      <c r="E25" s="88">
        <f t="shared" si="3"/>
        <v>35.249000000000002</v>
      </c>
      <c r="F25" s="88">
        <f t="shared" si="3"/>
        <v>23.332000000000001</v>
      </c>
      <c r="G25" s="88">
        <f t="shared" si="3"/>
        <v>1.992</v>
      </c>
      <c r="H25" s="88">
        <f t="shared" si="3"/>
        <v>46.754000000000005</v>
      </c>
      <c r="I25" s="88">
        <f t="shared" si="3"/>
        <v>10.457999999999998</v>
      </c>
      <c r="J25" s="88">
        <f t="shared" si="3"/>
        <v>3.0080000000000005</v>
      </c>
      <c r="K25" s="88">
        <f t="shared" si="3"/>
        <v>2.9370000000000003</v>
      </c>
      <c r="L25" s="88">
        <f t="shared" si="3"/>
        <v>3.0529999999999999</v>
      </c>
      <c r="M25" s="88">
        <f t="shared" si="3"/>
        <v>11.894</v>
      </c>
      <c r="N25" s="88">
        <f t="shared" si="3"/>
        <v>3.1150000000000002</v>
      </c>
      <c r="O25" s="88">
        <f t="shared" si="3"/>
        <v>2.9579999999999997</v>
      </c>
      <c r="P25" s="88">
        <f t="shared" si="3"/>
        <v>2.7789999999999999</v>
      </c>
      <c r="Q25" s="88">
        <f t="shared" si="3"/>
        <v>2.677</v>
      </c>
      <c r="R25" s="88">
        <f t="shared" si="3"/>
        <v>4.8049999999999997</v>
      </c>
      <c r="S25" s="88">
        <f t="shared" si="3"/>
        <v>4.4079999999999995</v>
      </c>
      <c r="T25" s="88">
        <f t="shared" si="3"/>
        <v>72.748000000000005</v>
      </c>
      <c r="U25" s="88">
        <f t="shared" si="3"/>
        <v>103.31500000000001</v>
      </c>
      <c r="V25" s="88">
        <f t="shared" si="3"/>
        <v>88.847000000000008</v>
      </c>
      <c r="W25" s="88">
        <f t="shared" si="3"/>
        <v>88.051999999999992</v>
      </c>
      <c r="X25" s="88">
        <f t="shared" si="3"/>
        <v>74.491000000000014</v>
      </c>
      <c r="Y25" s="88">
        <f t="shared" si="3"/>
        <v>69.804000000000002</v>
      </c>
      <c r="Z25" s="89">
        <f t="shared" si="3"/>
        <v>0</v>
      </c>
      <c r="AA25" s="90">
        <f t="shared" si="3"/>
        <v>772.78400000000011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40.57</v>
      </c>
      <c r="C29" s="77">
        <v>66.260000000000005</v>
      </c>
      <c r="D29" s="77">
        <v>11.68</v>
      </c>
      <c r="E29" s="77">
        <v>35.274999999999999</v>
      </c>
      <c r="F29" s="77">
        <v>23.335999999999999</v>
      </c>
      <c r="G29" s="77">
        <v>7.8819999999999997</v>
      </c>
      <c r="H29" s="77">
        <v>46.753999999999998</v>
      </c>
      <c r="I29" s="77">
        <v>11.488</v>
      </c>
      <c r="J29" s="77">
        <v>29.059000000000001</v>
      </c>
      <c r="K29" s="77">
        <v>31.937000000000001</v>
      </c>
      <c r="L29" s="77">
        <v>33.058999999999997</v>
      </c>
      <c r="M29" s="77">
        <v>26.084</v>
      </c>
      <c r="N29" s="77">
        <v>23.802</v>
      </c>
      <c r="O29" s="77">
        <v>25.957999999999998</v>
      </c>
      <c r="P29" s="77">
        <v>24.812000000000001</v>
      </c>
      <c r="Q29" s="77">
        <v>19.829999999999998</v>
      </c>
      <c r="R29" s="77">
        <v>18.045999999999999</v>
      </c>
      <c r="S29" s="77">
        <v>21.582000000000001</v>
      </c>
      <c r="T29" s="77">
        <v>72.748000000000005</v>
      </c>
      <c r="U29" s="77">
        <v>103.315</v>
      </c>
      <c r="V29" s="77">
        <v>88.846999999999994</v>
      </c>
      <c r="W29" s="77">
        <v>88.052000000000007</v>
      </c>
      <c r="X29" s="77">
        <v>74.491</v>
      </c>
      <c r="Y29" s="77">
        <v>69.846000000000004</v>
      </c>
      <c r="Z29" s="78"/>
      <c r="AA29" s="79">
        <f>SUM(B29:Z29)</f>
        <v>994.71300000000008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40.57</v>
      </c>
      <c r="C31" s="62">
        <f t="shared" si="4"/>
        <v>66.260000000000005</v>
      </c>
      <c r="D31" s="62">
        <f t="shared" si="4"/>
        <v>11.68</v>
      </c>
      <c r="E31" s="62">
        <f t="shared" si="4"/>
        <v>35.274999999999999</v>
      </c>
      <c r="F31" s="62">
        <f t="shared" si="4"/>
        <v>23.335999999999999</v>
      </c>
      <c r="G31" s="62">
        <f t="shared" si="4"/>
        <v>7.8819999999999997</v>
      </c>
      <c r="H31" s="62">
        <f t="shared" si="4"/>
        <v>46.753999999999998</v>
      </c>
      <c r="I31" s="62">
        <f t="shared" si="4"/>
        <v>11.488</v>
      </c>
      <c r="J31" s="62">
        <f t="shared" si="4"/>
        <v>29.059000000000001</v>
      </c>
      <c r="K31" s="62">
        <f t="shared" si="4"/>
        <v>31.937000000000001</v>
      </c>
      <c r="L31" s="62">
        <f t="shared" si="4"/>
        <v>33.058999999999997</v>
      </c>
      <c r="M31" s="62">
        <f t="shared" si="4"/>
        <v>26.084</v>
      </c>
      <c r="N31" s="62">
        <f t="shared" si="4"/>
        <v>23.802</v>
      </c>
      <c r="O31" s="62">
        <f t="shared" si="4"/>
        <v>25.957999999999998</v>
      </c>
      <c r="P31" s="62">
        <f t="shared" si="4"/>
        <v>24.812000000000001</v>
      </c>
      <c r="Q31" s="62">
        <f t="shared" si="4"/>
        <v>19.829999999999998</v>
      </c>
      <c r="R31" s="62">
        <f t="shared" si="4"/>
        <v>18.045999999999999</v>
      </c>
      <c r="S31" s="62">
        <f t="shared" si="4"/>
        <v>21.582000000000001</v>
      </c>
      <c r="T31" s="62">
        <f t="shared" si="4"/>
        <v>72.748000000000005</v>
      </c>
      <c r="U31" s="62">
        <f t="shared" si="4"/>
        <v>103.315</v>
      </c>
      <c r="V31" s="62">
        <f t="shared" si="4"/>
        <v>88.846999999999994</v>
      </c>
      <c r="W31" s="62">
        <f t="shared" si="4"/>
        <v>88.052000000000007</v>
      </c>
      <c r="X31" s="62">
        <f t="shared" si="4"/>
        <v>74.491</v>
      </c>
      <c r="Y31" s="62">
        <f t="shared" si="4"/>
        <v>69.846000000000004</v>
      </c>
      <c r="Z31" s="63">
        <f t="shared" si="4"/>
        <v>0</v>
      </c>
      <c r="AA31" s="64">
        <f t="shared" si="4"/>
        <v>994.71300000000008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40.570000000000007</v>
      </c>
      <c r="C51" s="88">
        <f t="shared" si="10"/>
        <v>66.259999999999991</v>
      </c>
      <c r="D51" s="88">
        <f t="shared" si="10"/>
        <v>11.68</v>
      </c>
      <c r="E51" s="88">
        <f t="shared" si="10"/>
        <v>35.275000000000006</v>
      </c>
      <c r="F51" s="88">
        <f t="shared" si="10"/>
        <v>23.336000000000002</v>
      </c>
      <c r="G51" s="88">
        <f t="shared" si="10"/>
        <v>7.8819999999999997</v>
      </c>
      <c r="H51" s="88">
        <f t="shared" si="10"/>
        <v>46.754000000000005</v>
      </c>
      <c r="I51" s="88">
        <f t="shared" si="10"/>
        <v>11.487999999999998</v>
      </c>
      <c r="J51" s="88">
        <f t="shared" si="10"/>
        <v>29.058999999999997</v>
      </c>
      <c r="K51" s="88">
        <f t="shared" si="10"/>
        <v>31.937000000000001</v>
      </c>
      <c r="L51" s="88">
        <f t="shared" si="10"/>
        <v>33.058999999999997</v>
      </c>
      <c r="M51" s="88">
        <f t="shared" si="10"/>
        <v>26.084</v>
      </c>
      <c r="N51" s="88">
        <f t="shared" si="10"/>
        <v>23.802</v>
      </c>
      <c r="O51" s="88">
        <f t="shared" si="10"/>
        <v>25.957999999999998</v>
      </c>
      <c r="P51" s="88">
        <f t="shared" si="10"/>
        <v>24.811999999999998</v>
      </c>
      <c r="Q51" s="88">
        <f t="shared" si="10"/>
        <v>19.829999999999998</v>
      </c>
      <c r="R51" s="88">
        <f t="shared" si="10"/>
        <v>18.045999999999999</v>
      </c>
      <c r="S51" s="88">
        <f t="shared" si="10"/>
        <v>21.582000000000001</v>
      </c>
      <c r="T51" s="88">
        <f t="shared" si="10"/>
        <v>72.748000000000005</v>
      </c>
      <c r="U51" s="88">
        <f t="shared" si="10"/>
        <v>103.31500000000001</v>
      </c>
      <c r="V51" s="88">
        <f t="shared" si="10"/>
        <v>88.847000000000008</v>
      </c>
      <c r="W51" s="88">
        <f t="shared" si="10"/>
        <v>88.051999999999992</v>
      </c>
      <c r="X51" s="88">
        <f t="shared" si="10"/>
        <v>74.491000000000014</v>
      </c>
      <c r="Y51" s="88">
        <f t="shared" si="10"/>
        <v>69.846000000000004</v>
      </c>
      <c r="Z51" s="89">
        <f t="shared" si="10"/>
        <v>0</v>
      </c>
      <c r="AA51" s="104">
        <f>SUM(B51:Z51)</f>
        <v>994.71300000000008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</v>
      </c>
      <c r="C7" s="117">
        <v>81.319999999999993</v>
      </c>
      <c r="D7" s="117">
        <v>88.47</v>
      </c>
      <c r="E7" s="117">
        <v>88.65</v>
      </c>
      <c r="F7" s="117">
        <v>90.35</v>
      </c>
      <c r="G7" s="117">
        <v>85</v>
      </c>
      <c r="H7" s="117">
        <v>95</v>
      </c>
      <c r="I7" s="117">
        <v>85</v>
      </c>
      <c r="J7" s="117">
        <v>79</v>
      </c>
      <c r="K7" s="117">
        <v>79</v>
      </c>
      <c r="L7" s="117">
        <v>79</v>
      </c>
      <c r="M7" s="117">
        <v>85</v>
      </c>
      <c r="N7" s="117">
        <v>85</v>
      </c>
      <c r="O7" s="117">
        <v>46.85</v>
      </c>
      <c r="P7" s="117">
        <v>45.84</v>
      </c>
      <c r="Q7" s="117">
        <v>27.14</v>
      </c>
      <c r="R7" s="117">
        <v>41.3</v>
      </c>
      <c r="S7" s="117">
        <v>86.7</v>
      </c>
      <c r="T7" s="117">
        <v>126</v>
      </c>
      <c r="U7" s="117">
        <v>144.53</v>
      </c>
      <c r="V7" s="117">
        <v>148.57</v>
      </c>
      <c r="W7" s="117">
        <v>135</v>
      </c>
      <c r="X7" s="117">
        <v>124.2</v>
      </c>
      <c r="Y7" s="117">
        <v>104.41</v>
      </c>
      <c r="Z7" s="118"/>
      <c r="AA7" s="119">
        <f>IF(SUM(B7:Z7)&lt;&gt;0,AVERAGEIF(B7:Z7,"&lt;&gt;"""),"")</f>
        <v>89.555416666666659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2023-06-19T13:18:44Z</dcterms:created>
  <dcterms:modified xsi:type="dcterms:W3CDTF">2023-06-19T13:18:45Z</dcterms:modified>
</cp:coreProperties>
</file>