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<sst xmlns="http://schemas.openxmlformats.org/spreadsheetml/2006/main" count="117" uniqueCount="53">
  <si>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18/06/2023 16:19:12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</si>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</sst>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E4-46EE-9C6D-58A7C5F257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E4-46EE-9C6D-58A7C5F257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97.94</c:v>
                </c:pt>
                <c:pt idx="2">
                  <c:v>18.981000000000002</c:v>
                </c:pt>
                <c:pt idx="17">
                  <c:v>7.593</c:v>
                </c:pt>
                <c:pt idx="18">
                  <c:v>67.867999999999995</c:v>
                </c:pt>
                <c:pt idx="19">
                  <c:v>72</c:v>
                </c:pt>
                <c:pt idx="20">
                  <c:v>60</c:v>
                </c:pt>
                <c:pt idx="21">
                  <c:v>71</c:v>
                </c:pt>
                <c:pt idx="22">
                  <c:v>65</c:v>
                </c:pt>
                <c:pt idx="23">
                  <c:v>4.226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4-46EE-9C6D-58A7C5F257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4-46EE-9C6D-58A7C5F257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10.459</c:v>
                </c:pt>
                <c:pt idx="1">
                  <c:v>15.741</c:v>
                </c:pt>
                <c:pt idx="2">
                  <c:v>6.2350000000000003</c:v>
                </c:pt>
                <c:pt idx="3">
                  <c:v>5.39</c:v>
                </c:pt>
                <c:pt idx="4">
                  <c:v>6.2450000000000001</c:v>
                </c:pt>
                <c:pt idx="5">
                  <c:v>9.3539999999999992</c:v>
                </c:pt>
                <c:pt idx="6">
                  <c:v>10.808</c:v>
                </c:pt>
                <c:pt idx="7">
                  <c:v>18.183</c:v>
                </c:pt>
                <c:pt idx="8">
                  <c:v>26.193999999999999</c:v>
                </c:pt>
                <c:pt idx="9">
                  <c:v>31.048999999999999</c:v>
                </c:pt>
                <c:pt idx="10">
                  <c:v>31.809000000000001</c:v>
                </c:pt>
                <c:pt idx="11">
                  <c:v>16.420999999999999</c:v>
                </c:pt>
                <c:pt idx="12">
                  <c:v>14.534999999999998</c:v>
                </c:pt>
                <c:pt idx="13">
                  <c:v>13.248999999999999</c:v>
                </c:pt>
                <c:pt idx="14">
                  <c:v>22.353000000000002</c:v>
                </c:pt>
                <c:pt idx="15">
                  <c:v>26.628999999999998</c:v>
                </c:pt>
                <c:pt idx="16">
                  <c:v>13.449</c:v>
                </c:pt>
                <c:pt idx="17">
                  <c:v>7.6250000000000009</c:v>
                </c:pt>
                <c:pt idx="18">
                  <c:v>9.391</c:v>
                </c:pt>
                <c:pt idx="19">
                  <c:v>6.4660000000000002</c:v>
                </c:pt>
                <c:pt idx="20">
                  <c:v>5.2970000000000006</c:v>
                </c:pt>
                <c:pt idx="21">
                  <c:v>6.1230000000000002</c:v>
                </c:pt>
                <c:pt idx="22">
                  <c:v>6.0110000000000001</c:v>
                </c:pt>
                <c:pt idx="23">
                  <c:v>6.3239999999999998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4-46EE-9C6D-58A7C5F257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E4-46EE-9C6D-58A7C5F257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E4-46EE-9C6D-58A7C5F25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110.39100000000002</c:v>
                </c:pt>
                <c:pt idx="1">
                  <c:v>23.214999999999996</c:v>
                </c:pt>
                <c:pt idx="2">
                  <c:v>25.960000000000004</c:v>
                </c:pt>
                <c:pt idx="3">
                  <c:v>6.330000000000001</c:v>
                </c:pt>
                <c:pt idx="4">
                  <c:v>11.071</c:v>
                </c:pt>
                <c:pt idx="5">
                  <c:v>17.896000000000001</c:v>
                </c:pt>
                <c:pt idx="6">
                  <c:v>14.728999999999997</c:v>
                </c:pt>
                <c:pt idx="7">
                  <c:v>22.152999999999999</c:v>
                </c:pt>
                <c:pt idx="8">
                  <c:v>49.83</c:v>
                </c:pt>
                <c:pt idx="9">
                  <c:v>46.494</c:v>
                </c:pt>
                <c:pt idx="10">
                  <c:v>43.152999999999999</c:v>
                </c:pt>
                <c:pt idx="11">
                  <c:v>32.622999999999998</c:v>
                </c:pt>
                <c:pt idx="12">
                  <c:v>36.491999999999997</c:v>
                </c:pt>
                <c:pt idx="13">
                  <c:v>34.493000000000002</c:v>
                </c:pt>
                <c:pt idx="14">
                  <c:v>41.292000000000002</c:v>
                </c:pt>
                <c:pt idx="15">
                  <c:v>46.275000000000006</c:v>
                </c:pt>
                <c:pt idx="16">
                  <c:v>34.278000000000006</c:v>
                </c:pt>
                <c:pt idx="17">
                  <c:v>33.595999999999997</c:v>
                </c:pt>
                <c:pt idx="18">
                  <c:v>83.216000000000008</c:v>
                </c:pt>
                <c:pt idx="19">
                  <c:v>85.233000000000004</c:v>
                </c:pt>
                <c:pt idx="20">
                  <c:v>75.040999999999997</c:v>
                </c:pt>
                <c:pt idx="21">
                  <c:v>78.350999999999999</c:v>
                </c:pt>
                <c:pt idx="22">
                  <c:v>71.010999999999996</c:v>
                </c:pt>
                <c:pt idx="23">
                  <c:v>21.79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AE4-46EE-9C6D-58A7C5F25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85</c:v>
                </c:pt>
                <c:pt idx="2">
                  <c:v>95</c:v>
                </c:pt>
                <c:pt idx="3">
                  <c:v>88.95</c:v>
                </c:pt>
                <c:pt idx="4">
                  <c:v>88.71</c:v>
                </c:pt>
                <c:pt idx="5">
                  <c:v>85</c:v>
                </c:pt>
                <c:pt idx="6">
                  <c:v>95.17</c:v>
                </c:pt>
                <c:pt idx="7">
                  <c:v>87.17</c:v>
                </c:pt>
                <c:pt idx="8">
                  <c:v>87.17</c:v>
                </c:pt>
                <c:pt idx="9">
                  <c:v>83.79</c:v>
                </c:pt>
                <c:pt idx="10">
                  <c:v>81.180000000000007</c:v>
                </c:pt>
                <c:pt idx="11">
                  <c:v>90.16</c:v>
                </c:pt>
                <c:pt idx="12">
                  <c:v>57</c:v>
                </c:pt>
                <c:pt idx="13">
                  <c:v>44.05</c:v>
                </c:pt>
                <c:pt idx="14">
                  <c:v>81.180000000000007</c:v>
                </c:pt>
                <c:pt idx="15">
                  <c:v>84</c:v>
                </c:pt>
                <c:pt idx="16">
                  <c:v>88.5</c:v>
                </c:pt>
                <c:pt idx="17">
                  <c:v>103.08</c:v>
                </c:pt>
                <c:pt idx="18">
                  <c:v>122</c:v>
                </c:pt>
                <c:pt idx="19">
                  <c:v>131.94999999999999</c:v>
                </c:pt>
                <c:pt idx="20">
                  <c:v>159.99</c:v>
                </c:pt>
                <c:pt idx="21">
                  <c:v>133.53</c:v>
                </c:pt>
                <c:pt idx="22">
                  <c:v>134.28</c:v>
                </c:pt>
                <c:pt idx="23">
                  <c:v>99.55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AE4-46EE-9C6D-58A7C5F25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110.39099999999999</v>
      </c>
      <c r="C4" s="18">
        <v>23.215</v>
      </c>
      <c r="D4" s="18">
        <v>25.960000000000004</v>
      </c>
      <c r="E4" s="18">
        <v>6.33</v>
      </c>
      <c r="F4" s="18">
        <v>11.071</v>
      </c>
      <c r="G4" s="18">
        <v>17.896000000000001</v>
      </c>
      <c r="H4" s="18">
        <v>14.728999999999999</v>
      </c>
      <c r="I4" s="18">
        <v>22.152999999999999</v>
      </c>
      <c r="J4" s="18">
        <v>49.830000000000005</v>
      </c>
      <c r="K4" s="18">
        <v>46.494</v>
      </c>
      <c r="L4" s="18">
        <v>43.152999999999999</v>
      </c>
      <c r="M4" s="18">
        <v>32.623000000000005</v>
      </c>
      <c r="N4" s="18">
        <v>36.492000000000004</v>
      </c>
      <c r="O4" s="18">
        <v>34.493000000000002</v>
      </c>
      <c r="P4" s="18">
        <v>41.292000000000002</v>
      </c>
      <c r="Q4" s="18">
        <v>46.274999999999991</v>
      </c>
      <c r="R4" s="18">
        <v>34.278000000000006</v>
      </c>
      <c r="S4" s="18">
        <v>33.596000000000004</v>
      </c>
      <c r="T4" s="18">
        <v>83.215999999999994</v>
      </c>
      <c r="U4" s="18">
        <v>85.233000000000004</v>
      </c>
      <c r="V4" s="18">
        <v>75.040999999999997</v>
      </c>
      <c r="W4" s="18">
        <v>78.350999999999999</v>
      </c>
      <c r="X4" s="18">
        <v>71.010999999999996</v>
      </c>
      <c r="Y4" s="18">
        <v>21.79</v>
      </c>
      <c r="Z4" s="19"/>
      <c r="AA4" s="20">
        <f>SUM(B4:Z4)</f>
        <v>1044.913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85</v>
      </c>
      <c r="D7" s="28">
        <v>95</v>
      </c>
      <c r="E7" s="28">
        <v>88.95</v>
      </c>
      <c r="F7" s="28">
        <v>88.71</v>
      </c>
      <c r="G7" s="28">
        <v>85</v>
      </c>
      <c r="H7" s="28">
        <v>95.17</v>
      </c>
      <c r="I7" s="28">
        <v>87.17</v>
      </c>
      <c r="J7" s="28">
        <v>87.17</v>
      </c>
      <c r="K7" s="28">
        <v>83.79</v>
      </c>
      <c r="L7" s="28">
        <v>81.180000000000007</v>
      </c>
      <c r="M7" s="28">
        <v>90.16</v>
      </c>
      <c r="N7" s="28">
        <v>57</v>
      </c>
      <c r="O7" s="28">
        <v>44.05</v>
      </c>
      <c r="P7" s="28">
        <v>81.180000000000007</v>
      </c>
      <c r="Q7" s="28">
        <v>84</v>
      </c>
      <c r="R7" s="28">
        <v>88.5</v>
      </c>
      <c r="S7" s="28">
        <v>103.08</v>
      </c>
      <c r="T7" s="28">
        <v>122</v>
      </c>
      <c r="U7" s="28">
        <v>131.94999999999999</v>
      </c>
      <c r="V7" s="28">
        <v>159.99</v>
      </c>
      <c r="W7" s="28">
        <v>133.53</v>
      </c>
      <c r="X7" s="28">
        <v>134.28</v>
      </c>
      <c r="Y7" s="28">
        <v>99.55</v>
      </c>
      <c r="Z7" s="29"/>
      <c r="AA7" s="30">
        <f>IF(SUM(B7:Z7)&lt;&gt;0,AVERAGEIF(B7:Z7,"&lt;&gt;"""),"")</f>
        <v>95.892083333333346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97.94</v>
      </c>
      <c r="C12" s="52"/>
      <c r="D12" s="52">
        <v>18.981000000000002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7.593</v>
      </c>
      <c r="T12" s="52">
        <v>67.867999999999995</v>
      </c>
      <c r="U12" s="52">
        <v>72</v>
      </c>
      <c r="V12" s="52">
        <v>60</v>
      </c>
      <c r="W12" s="52">
        <v>71</v>
      </c>
      <c r="X12" s="52">
        <v>65</v>
      </c>
      <c r="Y12" s="52">
        <v>4.226</v>
      </c>
      <c r="Z12" s="53"/>
      <c r="AA12" s="54">
        <f t="shared" si="0"/>
        <v>464.608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10.459</v>
      </c>
      <c r="C14" s="57">
        <v>15.741</v>
      </c>
      <c r="D14" s="57">
        <v>6.2350000000000003</v>
      </c>
      <c r="E14" s="57">
        <v>5.39</v>
      </c>
      <c r="F14" s="57">
        <v>6.2450000000000001</v>
      </c>
      <c r="G14" s="57">
        <v>9.3539999999999992</v>
      </c>
      <c r="H14" s="57">
        <v>10.808</v>
      </c>
      <c r="I14" s="57">
        <v>18.183</v>
      </c>
      <c r="J14" s="57">
        <v>26.193999999999999</v>
      </c>
      <c r="K14" s="57">
        <v>31.048999999999999</v>
      </c>
      <c r="L14" s="57">
        <v>31.809000000000001</v>
      </c>
      <c r="M14" s="57">
        <v>16.420999999999999</v>
      </c>
      <c r="N14" s="57">
        <v>14.534999999999998</v>
      </c>
      <c r="O14" s="57">
        <v>13.248999999999999</v>
      </c>
      <c r="P14" s="57">
        <v>22.353000000000002</v>
      </c>
      <c r="Q14" s="57">
        <v>26.628999999999998</v>
      </c>
      <c r="R14" s="57">
        <v>13.449</v>
      </c>
      <c r="S14" s="57">
        <v>7.6250000000000009</v>
      </c>
      <c r="T14" s="57">
        <v>9.391</v>
      </c>
      <c r="U14" s="57">
        <v>6.4660000000000002</v>
      </c>
      <c r="V14" s="57">
        <v>5.2970000000000006</v>
      </c>
      <c r="W14" s="57">
        <v>6.1230000000000002</v>
      </c>
      <c r="X14" s="57">
        <v>6.0110000000000001</v>
      </c>
      <c r="Y14" s="57">
        <v>6.3239999999999998</v>
      </c>
      <c r="Z14" s="58"/>
      <c r="AA14" s="59">
        <f t="shared" si="0"/>
        <v>325.34000000000009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108.399</v>
      </c>
      <c r="C16" s="62">
        <f t="shared" ref="C16:Z16" si="1">IF(LEN(C$2)&gt;0,SUM(C10:C15),"")</f>
        <v>15.741</v>
      </c>
      <c r="D16" s="62">
        <f t="shared" si="1"/>
        <v>25.216000000000001</v>
      </c>
      <c r="E16" s="62">
        <f t="shared" si="1"/>
        <v>5.39</v>
      </c>
      <c r="F16" s="62">
        <f t="shared" si="1"/>
        <v>6.2450000000000001</v>
      </c>
      <c r="G16" s="62">
        <f t="shared" si="1"/>
        <v>9.3539999999999992</v>
      </c>
      <c r="H16" s="62">
        <f t="shared" si="1"/>
        <v>10.808</v>
      </c>
      <c r="I16" s="62">
        <f t="shared" si="1"/>
        <v>18.183</v>
      </c>
      <c r="J16" s="62">
        <f t="shared" si="1"/>
        <v>26.193999999999999</v>
      </c>
      <c r="K16" s="62">
        <f t="shared" si="1"/>
        <v>31.048999999999999</v>
      </c>
      <c r="L16" s="62">
        <f t="shared" si="1"/>
        <v>31.809000000000001</v>
      </c>
      <c r="M16" s="62">
        <f t="shared" si="1"/>
        <v>16.420999999999999</v>
      </c>
      <c r="N16" s="62">
        <f t="shared" si="1"/>
        <v>14.534999999999998</v>
      </c>
      <c r="O16" s="62">
        <f t="shared" si="1"/>
        <v>13.248999999999999</v>
      </c>
      <c r="P16" s="62">
        <f t="shared" si="1"/>
        <v>22.353000000000002</v>
      </c>
      <c r="Q16" s="62">
        <f t="shared" si="1"/>
        <v>26.628999999999998</v>
      </c>
      <c r="R16" s="62">
        <f t="shared" si="1"/>
        <v>13.449</v>
      </c>
      <c r="S16" s="62">
        <f t="shared" si="1"/>
        <v>15.218</v>
      </c>
      <c r="T16" s="62">
        <f t="shared" si="1"/>
        <v>77.259</v>
      </c>
      <c r="U16" s="62">
        <f t="shared" si="1"/>
        <v>78.465999999999994</v>
      </c>
      <c r="V16" s="62">
        <f t="shared" si="1"/>
        <v>65.296999999999997</v>
      </c>
      <c r="W16" s="62">
        <f t="shared" si="1"/>
        <v>77.123000000000005</v>
      </c>
      <c r="X16" s="62">
        <f t="shared" si="1"/>
        <v>71.010999999999996</v>
      </c>
      <c r="Y16" s="62">
        <f t="shared" si="1"/>
        <v>10.55</v>
      </c>
      <c r="Z16" s="63" t="str">
        <f t="shared" si="1"/>
        <v/>
      </c>
      <c r="AA16" s="64">
        <f>SUM(AA10:AA15)</f>
        <v>789.94800000000009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0.94199999999999995</v>
      </c>
      <c r="D20" s="77">
        <v>0.74399999999999999</v>
      </c>
      <c r="E20" s="77"/>
      <c r="F20" s="77"/>
      <c r="G20" s="77"/>
      <c r="H20" s="77"/>
      <c r="I20" s="77"/>
      <c r="J20" s="77">
        <v>1.03</v>
      </c>
      <c r="K20" s="77"/>
      <c r="L20" s="77">
        <v>1.04</v>
      </c>
      <c r="M20" s="77"/>
      <c r="N20" s="77"/>
      <c r="O20" s="77"/>
      <c r="P20" s="77"/>
      <c r="Q20" s="77"/>
      <c r="R20" s="77">
        <v>2.7E-2</v>
      </c>
      <c r="S20" s="77"/>
      <c r="T20" s="77"/>
      <c r="U20" s="77">
        <v>2.4E-2</v>
      </c>
      <c r="V20" s="77"/>
      <c r="W20" s="77"/>
      <c r="X20" s="77"/>
      <c r="Y20" s="77"/>
      <c r="Z20" s="78"/>
      <c r="AA20" s="79">
        <f t="shared" si="2"/>
        <v>3.8070000000000004</v>
      </c>
    </row>
    <row r="21" spans="1:27" ht="24.95" customHeight="1" x14ac:dyDescent="0.2">
      <c r="A21" s="75" t="s">
        <v>16</v>
      </c>
      <c r="B21" s="80">
        <v>1.992</v>
      </c>
      <c r="C21" s="81">
        <v>6.532</v>
      </c>
      <c r="D21" s="81"/>
      <c r="E21" s="81">
        <v>0.94</v>
      </c>
      <c r="F21" s="81">
        <v>4.8259999999999996</v>
      </c>
      <c r="G21" s="81">
        <v>8.5419999999999998</v>
      </c>
      <c r="H21" s="81">
        <v>3.9209999999999998</v>
      </c>
      <c r="I21" s="81">
        <v>3.97</v>
      </c>
      <c r="J21" s="81">
        <v>22.605999999999998</v>
      </c>
      <c r="K21" s="81">
        <v>15.445</v>
      </c>
      <c r="L21" s="81">
        <v>10.304</v>
      </c>
      <c r="M21" s="81">
        <v>16.201999999999998</v>
      </c>
      <c r="N21" s="81">
        <v>21.957000000000001</v>
      </c>
      <c r="O21" s="81">
        <v>21.244</v>
      </c>
      <c r="P21" s="81">
        <v>18.939</v>
      </c>
      <c r="Q21" s="81">
        <v>19.646000000000001</v>
      </c>
      <c r="R21" s="81">
        <v>20.802</v>
      </c>
      <c r="S21" s="81">
        <v>18.378</v>
      </c>
      <c r="T21" s="81">
        <v>5.9569999999999999</v>
      </c>
      <c r="U21" s="81">
        <v>6.7430000000000003</v>
      </c>
      <c r="V21" s="81">
        <v>9.7439999999999998</v>
      </c>
      <c r="W21" s="81">
        <v>1.228</v>
      </c>
      <c r="X21" s="81"/>
      <c r="Y21" s="81">
        <v>11.24</v>
      </c>
      <c r="Z21" s="78"/>
      <c r="AA21" s="79">
        <f t="shared" si="2"/>
        <v>251.15799999999999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1.992</v>
      </c>
      <c r="C25" s="88">
        <f t="shared" ref="C25:Z25" si="3">IF(LEN(C$2)&gt;0,SUM(C19:C24),"")</f>
        <v>7.4740000000000002</v>
      </c>
      <c r="D25" s="88">
        <f t="shared" si="3"/>
        <v>0.74399999999999999</v>
      </c>
      <c r="E25" s="88">
        <f t="shared" si="3"/>
        <v>0.94</v>
      </c>
      <c r="F25" s="88">
        <f t="shared" si="3"/>
        <v>4.8259999999999996</v>
      </c>
      <c r="G25" s="88">
        <f t="shared" si="3"/>
        <v>8.5419999999999998</v>
      </c>
      <c r="H25" s="88">
        <f t="shared" si="3"/>
        <v>3.9209999999999998</v>
      </c>
      <c r="I25" s="88">
        <f t="shared" si="3"/>
        <v>3.97</v>
      </c>
      <c r="J25" s="88">
        <f t="shared" si="3"/>
        <v>23.635999999999999</v>
      </c>
      <c r="K25" s="88">
        <f t="shared" si="3"/>
        <v>15.445</v>
      </c>
      <c r="L25" s="88">
        <f t="shared" si="3"/>
        <v>11.344000000000001</v>
      </c>
      <c r="M25" s="88">
        <f t="shared" si="3"/>
        <v>16.201999999999998</v>
      </c>
      <c r="N25" s="88">
        <f t="shared" si="3"/>
        <v>21.957000000000001</v>
      </c>
      <c r="O25" s="88">
        <f t="shared" si="3"/>
        <v>21.244</v>
      </c>
      <c r="P25" s="88">
        <f t="shared" si="3"/>
        <v>18.939</v>
      </c>
      <c r="Q25" s="88">
        <f t="shared" si="3"/>
        <v>19.646000000000001</v>
      </c>
      <c r="R25" s="88">
        <f t="shared" si="3"/>
        <v>20.829000000000001</v>
      </c>
      <c r="S25" s="88">
        <f t="shared" si="3"/>
        <v>18.378</v>
      </c>
      <c r="T25" s="88">
        <f t="shared" si="3"/>
        <v>5.9569999999999999</v>
      </c>
      <c r="U25" s="88">
        <f t="shared" si="3"/>
        <v>6.7670000000000003</v>
      </c>
      <c r="V25" s="88">
        <f t="shared" si="3"/>
        <v>9.7439999999999998</v>
      </c>
      <c r="W25" s="88">
        <f t="shared" si="3"/>
        <v>1.228</v>
      </c>
      <c r="X25" s="88">
        <f t="shared" si="3"/>
        <v>0</v>
      </c>
      <c r="Y25" s="88">
        <f t="shared" si="3"/>
        <v>11.24</v>
      </c>
      <c r="Z25" s="89" t="str">
        <f t="shared" si="3"/>
        <v/>
      </c>
      <c r="AA25" s="90">
        <f>SUM(AA19:AA24)</f>
        <v>254.96499999999997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110.39100000000001</v>
      </c>
      <c r="C29" s="77">
        <v>23.215</v>
      </c>
      <c r="D29" s="77">
        <v>25.96</v>
      </c>
      <c r="E29" s="77">
        <v>6.33</v>
      </c>
      <c r="F29" s="77">
        <v>11.071</v>
      </c>
      <c r="G29" s="77">
        <v>17.896000000000001</v>
      </c>
      <c r="H29" s="77">
        <v>14.728999999999999</v>
      </c>
      <c r="I29" s="77">
        <v>22.152999999999999</v>
      </c>
      <c r="J29" s="77">
        <v>49.83</v>
      </c>
      <c r="K29" s="77">
        <v>46.494</v>
      </c>
      <c r="L29" s="77">
        <v>43.152999999999999</v>
      </c>
      <c r="M29" s="77">
        <v>32.622999999999998</v>
      </c>
      <c r="N29" s="77">
        <v>36.491999999999997</v>
      </c>
      <c r="O29" s="77">
        <v>34.493000000000002</v>
      </c>
      <c r="P29" s="77">
        <v>41.292000000000002</v>
      </c>
      <c r="Q29" s="77">
        <v>46.274999999999999</v>
      </c>
      <c r="R29" s="77">
        <v>34.277999999999999</v>
      </c>
      <c r="S29" s="77">
        <v>33.595999999999997</v>
      </c>
      <c r="T29" s="77">
        <v>83.215999999999994</v>
      </c>
      <c r="U29" s="77">
        <v>85.233000000000004</v>
      </c>
      <c r="V29" s="77">
        <v>75.040999999999997</v>
      </c>
      <c r="W29" s="77">
        <v>78.350999999999999</v>
      </c>
      <c r="X29" s="77">
        <v>71.010999999999996</v>
      </c>
      <c r="Y29" s="77">
        <v>21.79</v>
      </c>
      <c r="Z29" s="78"/>
      <c r="AA29" s="79">
        <f>SUM(B29:Z29)</f>
        <v>1044.913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110.39100000000001</v>
      </c>
      <c r="C31" s="62">
        <f t="shared" ref="C31:Z31" si="4">IF(LEN(C$2)&gt;0,SUM(C28:C30),"")</f>
        <v>23.215</v>
      </c>
      <c r="D31" s="62">
        <f t="shared" si="4"/>
        <v>25.96</v>
      </c>
      <c r="E31" s="62">
        <f t="shared" si="4"/>
        <v>6.33</v>
      </c>
      <c r="F31" s="62">
        <f t="shared" si="4"/>
        <v>11.071</v>
      </c>
      <c r="G31" s="62">
        <f t="shared" si="4"/>
        <v>17.896000000000001</v>
      </c>
      <c r="H31" s="62">
        <f t="shared" si="4"/>
        <v>14.728999999999999</v>
      </c>
      <c r="I31" s="62">
        <f t="shared" si="4"/>
        <v>22.152999999999999</v>
      </c>
      <c r="J31" s="62">
        <f t="shared" si="4"/>
        <v>49.83</v>
      </c>
      <c r="K31" s="62">
        <f t="shared" si="4"/>
        <v>46.494</v>
      </c>
      <c r="L31" s="62">
        <f t="shared" si="4"/>
        <v>43.152999999999999</v>
      </c>
      <c r="M31" s="62">
        <f t="shared" si="4"/>
        <v>32.622999999999998</v>
      </c>
      <c r="N31" s="62">
        <f t="shared" si="4"/>
        <v>36.491999999999997</v>
      </c>
      <c r="O31" s="62">
        <f t="shared" si="4"/>
        <v>34.493000000000002</v>
      </c>
      <c r="P31" s="62">
        <f t="shared" si="4"/>
        <v>41.292000000000002</v>
      </c>
      <c r="Q31" s="62">
        <f t="shared" si="4"/>
        <v>46.274999999999999</v>
      </c>
      <c r="R31" s="62">
        <f t="shared" si="4"/>
        <v>34.277999999999999</v>
      </c>
      <c r="S31" s="62">
        <f t="shared" si="4"/>
        <v>33.595999999999997</v>
      </c>
      <c r="T31" s="62">
        <f t="shared" si="4"/>
        <v>83.215999999999994</v>
      </c>
      <c r="U31" s="62">
        <f t="shared" si="4"/>
        <v>85.233000000000004</v>
      </c>
      <c r="V31" s="62">
        <f t="shared" si="4"/>
        <v>75.040999999999997</v>
      </c>
      <c r="W31" s="62">
        <f t="shared" si="4"/>
        <v>78.350999999999999</v>
      </c>
      <c r="X31" s="62">
        <f t="shared" si="4"/>
        <v>71.010999999999996</v>
      </c>
      <c r="Y31" s="62">
        <f t="shared" si="4"/>
        <v>21.79</v>
      </c>
      <c r="Z31" s="63" t="str">
        <f t="shared" si="4"/>
        <v/>
      </c>
      <c r="AA31" s="64">
        <f>SUM(AA28:AA30)</f>
        <v>1044.913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110.39100000000001</v>
      </c>
      <c r="C51" s="88">
        <f t="shared" si="10"/>
        <v>23.215</v>
      </c>
      <c r="D51" s="88">
        <f t="shared" si="10"/>
        <v>25.96</v>
      </c>
      <c r="E51" s="88">
        <f t="shared" si="10"/>
        <v>6.33</v>
      </c>
      <c r="F51" s="88">
        <f t="shared" si="10"/>
        <v>11.071</v>
      </c>
      <c r="G51" s="88">
        <f t="shared" si="10"/>
        <v>17.896000000000001</v>
      </c>
      <c r="H51" s="88">
        <f t="shared" si="10"/>
        <v>14.728999999999999</v>
      </c>
      <c r="I51" s="88">
        <f t="shared" si="10"/>
        <v>22.152999999999999</v>
      </c>
      <c r="J51" s="88">
        <f t="shared" si="10"/>
        <v>49.83</v>
      </c>
      <c r="K51" s="88">
        <f t="shared" si="10"/>
        <v>46.494</v>
      </c>
      <c r="L51" s="88">
        <f t="shared" si="10"/>
        <v>43.153000000000006</v>
      </c>
      <c r="M51" s="88">
        <f t="shared" si="10"/>
        <v>32.622999999999998</v>
      </c>
      <c r="N51" s="88">
        <f t="shared" si="10"/>
        <v>36.491999999999997</v>
      </c>
      <c r="O51" s="88">
        <f t="shared" si="10"/>
        <v>34.492999999999995</v>
      </c>
      <c r="P51" s="88">
        <f t="shared" si="10"/>
        <v>41.292000000000002</v>
      </c>
      <c r="Q51" s="88">
        <f t="shared" si="10"/>
        <v>46.274999999999999</v>
      </c>
      <c r="R51" s="88">
        <f t="shared" si="10"/>
        <v>34.277999999999999</v>
      </c>
      <c r="S51" s="88">
        <f t="shared" si="10"/>
        <v>33.596000000000004</v>
      </c>
      <c r="T51" s="88">
        <f t="shared" si="10"/>
        <v>83.215999999999994</v>
      </c>
      <c r="U51" s="88">
        <f t="shared" si="10"/>
        <v>85.23299999999999</v>
      </c>
      <c r="V51" s="88">
        <f t="shared" si="10"/>
        <v>75.040999999999997</v>
      </c>
      <c r="W51" s="88">
        <f t="shared" si="10"/>
        <v>78.350999999999999</v>
      </c>
      <c r="X51" s="88">
        <f t="shared" si="10"/>
        <v>71.010999999999996</v>
      </c>
      <c r="Y51" s="88">
        <f t="shared" si="10"/>
        <v>21.79</v>
      </c>
      <c r="Z51" s="89" t="str">
        <f t="shared" si="10"/>
        <v/>
      </c>
      <c r="AA51" s="104">
        <f>SUM(B51:Z51)</f>
        <v>1044.913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110.39100000000002</v>
      </c>
      <c r="C4" s="18">
        <v>23.214999999999996</v>
      </c>
      <c r="D4" s="18">
        <v>25.960000000000004</v>
      </c>
      <c r="E4" s="18">
        <v>6.330000000000001</v>
      </c>
      <c r="F4" s="18">
        <v>11.071</v>
      </c>
      <c r="G4" s="18">
        <v>17.896000000000001</v>
      </c>
      <c r="H4" s="18">
        <v>14.728999999999997</v>
      </c>
      <c r="I4" s="18">
        <v>22.152999999999999</v>
      </c>
      <c r="J4" s="18">
        <v>49.83</v>
      </c>
      <c r="K4" s="18">
        <v>46.494</v>
      </c>
      <c r="L4" s="18">
        <v>43.152999999999999</v>
      </c>
      <c r="M4" s="18">
        <v>32.622999999999998</v>
      </c>
      <c r="N4" s="18">
        <v>36.491999999999997</v>
      </c>
      <c r="O4" s="18">
        <v>34.493000000000002</v>
      </c>
      <c r="P4" s="18">
        <v>41.292000000000002</v>
      </c>
      <c r="Q4" s="18">
        <v>46.275000000000006</v>
      </c>
      <c r="R4" s="18">
        <v>34.278000000000006</v>
      </c>
      <c r="S4" s="18">
        <v>33.595999999999997</v>
      </c>
      <c r="T4" s="18">
        <v>83.216000000000008</v>
      </c>
      <c r="U4" s="18">
        <v>85.233000000000004</v>
      </c>
      <c r="V4" s="18">
        <v>75.040999999999997</v>
      </c>
      <c r="W4" s="18">
        <v>78.350999999999999</v>
      </c>
      <c r="X4" s="18">
        <v>71.010999999999996</v>
      </c>
      <c r="Y4" s="18">
        <v>21.79</v>
      </c>
      <c r="Z4" s="19"/>
      <c r="AA4" s="20">
        <f>SUM(B4:Z4)</f>
        <v>1044.913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85</v>
      </c>
      <c r="D7" s="28">
        <v>95</v>
      </c>
      <c r="E7" s="28">
        <v>88.95</v>
      </c>
      <c r="F7" s="28">
        <v>88.71</v>
      </c>
      <c r="G7" s="28">
        <v>85</v>
      </c>
      <c r="H7" s="28">
        <v>95.17</v>
      </c>
      <c r="I7" s="28">
        <v>87.17</v>
      </c>
      <c r="J7" s="28">
        <v>87.17</v>
      </c>
      <c r="K7" s="28">
        <v>83.79</v>
      </c>
      <c r="L7" s="28">
        <v>81.180000000000007</v>
      </c>
      <c r="M7" s="28">
        <v>90.16</v>
      </c>
      <c r="N7" s="28">
        <v>57</v>
      </c>
      <c r="O7" s="28">
        <v>44.05</v>
      </c>
      <c r="P7" s="28">
        <v>81.180000000000007</v>
      </c>
      <c r="Q7" s="28">
        <v>84</v>
      </c>
      <c r="R7" s="28">
        <v>88.5</v>
      </c>
      <c r="S7" s="28">
        <v>103.08</v>
      </c>
      <c r="T7" s="28">
        <v>122</v>
      </c>
      <c r="U7" s="28">
        <v>131.94999999999999</v>
      </c>
      <c r="V7" s="28">
        <v>159.99</v>
      </c>
      <c r="W7" s="28">
        <v>133.53</v>
      </c>
      <c r="X7" s="28">
        <v>134.28</v>
      </c>
      <c r="Y7" s="28">
        <v>99.55</v>
      </c>
      <c r="Z7" s="29"/>
      <c r="AA7" s="30">
        <f>IF(SUM(B7:Z7)&lt;&gt;0,AVERAGEIF(B7:Z7,"&lt;&gt;"""),"")</f>
        <v>95.892083333333346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16.884</v>
      </c>
      <c r="J12" s="52">
        <v>44.241999999999997</v>
      </c>
      <c r="K12" s="52">
        <v>23.56</v>
      </c>
      <c r="L12" s="52">
        <v>19.960999999999999</v>
      </c>
      <c r="M12" s="52"/>
      <c r="N12" s="52">
        <v>20</v>
      </c>
      <c r="O12" s="52">
        <v>20</v>
      </c>
      <c r="P12" s="52">
        <v>32.933999999999997</v>
      </c>
      <c r="Q12" s="52">
        <v>40</v>
      </c>
      <c r="R12" s="52">
        <v>30.158999999999999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247.73999999999998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19.809999999999999</v>
      </c>
      <c r="D14" s="57"/>
      <c r="E14" s="57"/>
      <c r="F14" s="57"/>
      <c r="G14" s="57">
        <v>14.31</v>
      </c>
      <c r="H14" s="57"/>
      <c r="I14" s="57"/>
      <c r="J14" s="57"/>
      <c r="K14" s="57">
        <v>17.006</v>
      </c>
      <c r="L14" s="57">
        <v>17.010000000000002</v>
      </c>
      <c r="M14" s="57"/>
      <c r="N14" s="57">
        <v>9.0849999999999991</v>
      </c>
      <c r="O14" s="57">
        <v>4.9119999999999999</v>
      </c>
      <c r="P14" s="57">
        <v>4.0799999999999992</v>
      </c>
      <c r="Q14" s="57">
        <v>2.1760000000000002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88.388999999999996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19.809999999999999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14.31</v>
      </c>
      <c r="H16" s="62">
        <f t="shared" si="1"/>
        <v>0</v>
      </c>
      <c r="I16" s="62">
        <f t="shared" si="1"/>
        <v>16.884</v>
      </c>
      <c r="J16" s="62">
        <f t="shared" si="1"/>
        <v>44.241999999999997</v>
      </c>
      <c r="K16" s="62">
        <f t="shared" si="1"/>
        <v>40.566000000000003</v>
      </c>
      <c r="L16" s="62">
        <f t="shared" si="1"/>
        <v>36.971000000000004</v>
      </c>
      <c r="M16" s="62">
        <f t="shared" si="1"/>
        <v>0</v>
      </c>
      <c r="N16" s="62">
        <f t="shared" si="1"/>
        <v>29.085000000000001</v>
      </c>
      <c r="O16" s="62">
        <f t="shared" si="1"/>
        <v>24.911999999999999</v>
      </c>
      <c r="P16" s="62">
        <f t="shared" si="1"/>
        <v>37.013999999999996</v>
      </c>
      <c r="Q16" s="62">
        <f t="shared" si="1"/>
        <v>42.176000000000002</v>
      </c>
      <c r="R16" s="62">
        <f t="shared" si="1"/>
        <v>30.158999999999999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336.12899999999996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103</v>
      </c>
      <c r="C19" s="72"/>
      <c r="D19" s="72">
        <v>19.46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122.46000000000001</v>
      </c>
    </row>
    <row r="20" spans="1:27" ht="24.95" customHeight="1" x14ac:dyDescent="0.2">
      <c r="A20" s="75" t="s">
        <v>15</v>
      </c>
      <c r="B20" s="76">
        <v>0.63200000000000001</v>
      </c>
      <c r="C20" s="77">
        <v>0.11</v>
      </c>
      <c r="D20" s="77">
        <v>0.109</v>
      </c>
      <c r="E20" s="77">
        <v>0.69299999999999995</v>
      </c>
      <c r="F20" s="77">
        <v>0.71799999999999997</v>
      </c>
      <c r="G20" s="77">
        <v>0.14499999999999999</v>
      </c>
      <c r="H20" s="77">
        <v>0.29800000000000004</v>
      </c>
      <c r="I20" s="77">
        <v>0.217</v>
      </c>
      <c r="J20" s="77">
        <v>0.24199999999999999</v>
      </c>
      <c r="K20" s="77">
        <v>0.24399999999999999</v>
      </c>
      <c r="L20" s="77">
        <v>0.247</v>
      </c>
      <c r="M20" s="77">
        <v>5.8659999999999997</v>
      </c>
      <c r="N20" s="77">
        <v>1.056</v>
      </c>
      <c r="O20" s="77">
        <v>1.069</v>
      </c>
      <c r="P20" s="77">
        <v>0.158</v>
      </c>
      <c r="Q20" s="77">
        <v>0.14199999999999999</v>
      </c>
      <c r="R20" s="77">
        <v>0.13200000000000001</v>
      </c>
      <c r="S20" s="77">
        <v>6.2830000000000004</v>
      </c>
      <c r="T20" s="77">
        <v>11.644</v>
      </c>
      <c r="U20" s="77">
        <v>14.828999999999999</v>
      </c>
      <c r="V20" s="77">
        <v>9.0300000000000011</v>
      </c>
      <c r="W20" s="77">
        <v>8.8089999999999993</v>
      </c>
      <c r="X20" s="77">
        <v>8.5159999999999982</v>
      </c>
      <c r="Y20" s="77">
        <v>1.383</v>
      </c>
      <c r="Z20" s="78"/>
      <c r="AA20" s="79">
        <f t="shared" si="2"/>
        <v>72.571999999999989</v>
      </c>
    </row>
    <row r="21" spans="1:27" ht="24.95" customHeight="1" x14ac:dyDescent="0.2">
      <c r="A21" s="75" t="s">
        <v>16</v>
      </c>
      <c r="B21" s="80">
        <v>6.7589999999999986</v>
      </c>
      <c r="C21" s="81">
        <v>3.2949999999999999</v>
      </c>
      <c r="D21" s="81">
        <v>6.391</v>
      </c>
      <c r="E21" s="81">
        <v>5.6370000000000005</v>
      </c>
      <c r="F21" s="81">
        <v>10.353</v>
      </c>
      <c r="G21" s="81">
        <v>3.4409999999999998</v>
      </c>
      <c r="H21" s="81">
        <v>14.430999999999999</v>
      </c>
      <c r="I21" s="81">
        <v>5.0519999999999996</v>
      </c>
      <c r="J21" s="81">
        <v>5.3460000000000001</v>
      </c>
      <c r="K21" s="81">
        <v>5.6840000000000002</v>
      </c>
      <c r="L21" s="81">
        <v>5.9349999999999996</v>
      </c>
      <c r="M21" s="81">
        <v>26.756999999999998</v>
      </c>
      <c r="N21" s="81">
        <v>6.3510000000000009</v>
      </c>
      <c r="O21" s="81">
        <v>8.5120000000000005</v>
      </c>
      <c r="P21" s="81">
        <v>4.12</v>
      </c>
      <c r="Q21" s="81">
        <v>3.9569999999999999</v>
      </c>
      <c r="R21" s="81">
        <v>3.9870000000000001</v>
      </c>
      <c r="S21" s="81">
        <v>27.312999999999999</v>
      </c>
      <c r="T21" s="81">
        <v>71.572000000000003</v>
      </c>
      <c r="U21" s="81">
        <v>70.403999999999996</v>
      </c>
      <c r="V21" s="81">
        <v>66.010999999999996</v>
      </c>
      <c r="W21" s="81">
        <v>69.542000000000002</v>
      </c>
      <c r="X21" s="81">
        <v>62.494999999999997</v>
      </c>
      <c r="Y21" s="81">
        <v>20.407</v>
      </c>
      <c r="Z21" s="78"/>
      <c r="AA21" s="79">
        <f t="shared" si="2"/>
        <v>513.75200000000007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110.39100000000001</v>
      </c>
      <c r="C25" s="88">
        <f t="shared" si="3"/>
        <v>3.4049999999999998</v>
      </c>
      <c r="D25" s="88">
        <f t="shared" si="3"/>
        <v>25.96</v>
      </c>
      <c r="E25" s="88">
        <f t="shared" si="3"/>
        <v>6.33</v>
      </c>
      <c r="F25" s="88">
        <f t="shared" si="3"/>
        <v>11.071</v>
      </c>
      <c r="G25" s="88">
        <f t="shared" si="3"/>
        <v>3.5859999999999999</v>
      </c>
      <c r="H25" s="88">
        <f t="shared" si="3"/>
        <v>14.728999999999999</v>
      </c>
      <c r="I25" s="88">
        <f t="shared" si="3"/>
        <v>5.2689999999999992</v>
      </c>
      <c r="J25" s="88">
        <f t="shared" si="3"/>
        <v>5.5880000000000001</v>
      </c>
      <c r="K25" s="88">
        <f t="shared" si="3"/>
        <v>5.9279999999999999</v>
      </c>
      <c r="L25" s="88">
        <f t="shared" si="3"/>
        <v>6.1819999999999995</v>
      </c>
      <c r="M25" s="88">
        <f t="shared" si="3"/>
        <v>32.622999999999998</v>
      </c>
      <c r="N25" s="88">
        <f t="shared" si="3"/>
        <v>7.4070000000000009</v>
      </c>
      <c r="O25" s="88">
        <f t="shared" si="3"/>
        <v>9.5809999999999995</v>
      </c>
      <c r="P25" s="88">
        <f t="shared" si="3"/>
        <v>4.2780000000000005</v>
      </c>
      <c r="Q25" s="88">
        <f t="shared" si="3"/>
        <v>4.0990000000000002</v>
      </c>
      <c r="R25" s="88">
        <f t="shared" si="3"/>
        <v>4.1189999999999998</v>
      </c>
      <c r="S25" s="88">
        <f t="shared" si="3"/>
        <v>33.595999999999997</v>
      </c>
      <c r="T25" s="88">
        <f t="shared" si="3"/>
        <v>83.216000000000008</v>
      </c>
      <c r="U25" s="88">
        <f t="shared" si="3"/>
        <v>85.23299999999999</v>
      </c>
      <c r="V25" s="88">
        <f t="shared" si="3"/>
        <v>75.040999999999997</v>
      </c>
      <c r="W25" s="88">
        <f t="shared" si="3"/>
        <v>78.350999999999999</v>
      </c>
      <c r="X25" s="88">
        <f t="shared" si="3"/>
        <v>71.010999999999996</v>
      </c>
      <c r="Y25" s="88">
        <f t="shared" si="3"/>
        <v>21.79</v>
      </c>
      <c r="Z25" s="89">
        <f t="shared" si="3"/>
        <v>0</v>
      </c>
      <c r="AA25" s="90">
        <f t="shared" si="3"/>
        <v>708.78400000000011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110.39100000000001</v>
      </c>
      <c r="C29" s="77">
        <v>23.215</v>
      </c>
      <c r="D29" s="77">
        <v>25.96</v>
      </c>
      <c r="E29" s="77">
        <v>6.33</v>
      </c>
      <c r="F29" s="77">
        <v>11.071</v>
      </c>
      <c r="G29" s="77">
        <v>17.896000000000001</v>
      </c>
      <c r="H29" s="77">
        <v>14.728999999999999</v>
      </c>
      <c r="I29" s="77">
        <v>22.152999999999999</v>
      </c>
      <c r="J29" s="77">
        <v>49.83</v>
      </c>
      <c r="K29" s="77">
        <v>46.494</v>
      </c>
      <c r="L29" s="77">
        <v>43.152999999999999</v>
      </c>
      <c r="M29" s="77">
        <v>32.622999999999998</v>
      </c>
      <c r="N29" s="77">
        <v>36.491999999999997</v>
      </c>
      <c r="O29" s="77">
        <v>34.493000000000002</v>
      </c>
      <c r="P29" s="77">
        <v>41.292000000000002</v>
      </c>
      <c r="Q29" s="77">
        <v>46.274999999999999</v>
      </c>
      <c r="R29" s="77">
        <v>34.277999999999999</v>
      </c>
      <c r="S29" s="77">
        <v>33.595999999999997</v>
      </c>
      <c r="T29" s="77">
        <v>83.215999999999994</v>
      </c>
      <c r="U29" s="77">
        <v>85.233000000000004</v>
      </c>
      <c r="V29" s="77">
        <v>75.040999999999997</v>
      </c>
      <c r="W29" s="77">
        <v>78.350999999999999</v>
      </c>
      <c r="X29" s="77">
        <v>71.010999999999996</v>
      </c>
      <c r="Y29" s="77">
        <v>21.79</v>
      </c>
      <c r="Z29" s="78"/>
      <c r="AA29" s="79">
        <f>SUM(B29:Z29)</f>
        <v>1044.913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110.39100000000001</v>
      </c>
      <c r="C31" s="62">
        <f t="shared" si="4"/>
        <v>23.215</v>
      </c>
      <c r="D31" s="62">
        <f t="shared" si="4"/>
        <v>25.96</v>
      </c>
      <c r="E31" s="62">
        <f t="shared" si="4"/>
        <v>6.33</v>
      </c>
      <c r="F31" s="62">
        <f t="shared" si="4"/>
        <v>11.071</v>
      </c>
      <c r="G31" s="62">
        <f t="shared" si="4"/>
        <v>17.896000000000001</v>
      </c>
      <c r="H31" s="62">
        <f t="shared" si="4"/>
        <v>14.728999999999999</v>
      </c>
      <c r="I31" s="62">
        <f t="shared" si="4"/>
        <v>22.152999999999999</v>
      </c>
      <c r="J31" s="62">
        <f t="shared" si="4"/>
        <v>49.83</v>
      </c>
      <c r="K31" s="62">
        <f t="shared" si="4"/>
        <v>46.494</v>
      </c>
      <c r="L31" s="62">
        <f t="shared" si="4"/>
        <v>43.152999999999999</v>
      </c>
      <c r="M31" s="62">
        <f t="shared" si="4"/>
        <v>32.622999999999998</v>
      </c>
      <c r="N31" s="62">
        <f t="shared" si="4"/>
        <v>36.491999999999997</v>
      </c>
      <c r="O31" s="62">
        <f t="shared" si="4"/>
        <v>34.493000000000002</v>
      </c>
      <c r="P31" s="62">
        <f t="shared" si="4"/>
        <v>41.292000000000002</v>
      </c>
      <c r="Q31" s="62">
        <f t="shared" si="4"/>
        <v>46.274999999999999</v>
      </c>
      <c r="R31" s="62">
        <f t="shared" si="4"/>
        <v>34.277999999999999</v>
      </c>
      <c r="S31" s="62">
        <f t="shared" si="4"/>
        <v>33.595999999999997</v>
      </c>
      <c r="T31" s="62">
        <f t="shared" si="4"/>
        <v>83.215999999999994</v>
      </c>
      <c r="U31" s="62">
        <f t="shared" si="4"/>
        <v>85.233000000000004</v>
      </c>
      <c r="V31" s="62">
        <f t="shared" si="4"/>
        <v>75.040999999999997</v>
      </c>
      <c r="W31" s="62">
        <f t="shared" si="4"/>
        <v>78.350999999999999</v>
      </c>
      <c r="X31" s="62">
        <f t="shared" si="4"/>
        <v>71.010999999999996</v>
      </c>
      <c r="Y31" s="62">
        <f t="shared" si="4"/>
        <v>21.79</v>
      </c>
      <c r="Z31" s="63">
        <f t="shared" si="4"/>
        <v>0</v>
      </c>
      <c r="AA31" s="64">
        <f t="shared" si="4"/>
        <v>1044.913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110.39100000000001</v>
      </c>
      <c r="C51" s="88">
        <f t="shared" si="10"/>
        <v>23.215</v>
      </c>
      <c r="D51" s="88">
        <f t="shared" si="10"/>
        <v>25.96</v>
      </c>
      <c r="E51" s="88">
        <f t="shared" si="10"/>
        <v>6.33</v>
      </c>
      <c r="F51" s="88">
        <f t="shared" si="10"/>
        <v>11.071</v>
      </c>
      <c r="G51" s="88">
        <f t="shared" si="10"/>
        <v>17.896000000000001</v>
      </c>
      <c r="H51" s="88">
        <f t="shared" si="10"/>
        <v>14.728999999999999</v>
      </c>
      <c r="I51" s="88">
        <f t="shared" si="10"/>
        <v>22.152999999999999</v>
      </c>
      <c r="J51" s="88">
        <f t="shared" si="10"/>
        <v>49.83</v>
      </c>
      <c r="K51" s="88">
        <f t="shared" si="10"/>
        <v>46.494</v>
      </c>
      <c r="L51" s="88">
        <f t="shared" si="10"/>
        <v>43.153000000000006</v>
      </c>
      <c r="M51" s="88">
        <f t="shared" si="10"/>
        <v>32.622999999999998</v>
      </c>
      <c r="N51" s="88">
        <f t="shared" si="10"/>
        <v>36.492000000000004</v>
      </c>
      <c r="O51" s="88">
        <f t="shared" si="10"/>
        <v>34.492999999999995</v>
      </c>
      <c r="P51" s="88">
        <f t="shared" si="10"/>
        <v>41.291999999999994</v>
      </c>
      <c r="Q51" s="88">
        <f t="shared" si="10"/>
        <v>46.275000000000006</v>
      </c>
      <c r="R51" s="88">
        <f t="shared" si="10"/>
        <v>34.277999999999999</v>
      </c>
      <c r="S51" s="88">
        <f t="shared" si="10"/>
        <v>33.595999999999997</v>
      </c>
      <c r="T51" s="88">
        <f t="shared" si="10"/>
        <v>83.216000000000008</v>
      </c>
      <c r="U51" s="88">
        <f t="shared" si="10"/>
        <v>85.23299999999999</v>
      </c>
      <c r="V51" s="88">
        <f t="shared" si="10"/>
        <v>75.040999999999997</v>
      </c>
      <c r="W51" s="88">
        <f t="shared" si="10"/>
        <v>78.350999999999999</v>
      </c>
      <c r="X51" s="88">
        <f t="shared" si="10"/>
        <v>71.010999999999996</v>
      </c>
      <c r="Y51" s="88">
        <f t="shared" si="10"/>
        <v>21.79</v>
      </c>
      <c r="Z51" s="89">
        <f t="shared" si="10"/>
        <v>0</v>
      </c>
      <c r="AA51" s="104">
        <f>SUM(B51:Z51)</f>
        <v>1044.913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</v>
      </c>
      <c r="C7" s="117">
        <v>85</v>
      </c>
      <c r="D7" s="117">
        <v>95</v>
      </c>
      <c r="E7" s="117">
        <v>88.95</v>
      </c>
      <c r="F7" s="117">
        <v>88.71</v>
      </c>
      <c r="G7" s="117">
        <v>85</v>
      </c>
      <c r="H7" s="117">
        <v>95.17</v>
      </c>
      <c r="I7" s="117">
        <v>87.17</v>
      </c>
      <c r="J7" s="117">
        <v>87.17</v>
      </c>
      <c r="K7" s="117">
        <v>83.79</v>
      </c>
      <c r="L7" s="117">
        <v>81.180000000000007</v>
      </c>
      <c r="M7" s="117">
        <v>90.16</v>
      </c>
      <c r="N7" s="117">
        <v>57</v>
      </c>
      <c r="O7" s="117">
        <v>44.05</v>
      </c>
      <c r="P7" s="117">
        <v>81.180000000000007</v>
      </c>
      <c r="Q7" s="117">
        <v>84</v>
      </c>
      <c r="R7" s="117">
        <v>88.5</v>
      </c>
      <c r="S7" s="117">
        <v>103.08</v>
      </c>
      <c r="T7" s="117">
        <v>122</v>
      </c>
      <c r="U7" s="117">
        <v>131.94999999999999</v>
      </c>
      <c r="V7" s="117">
        <v>159.99</v>
      </c>
      <c r="W7" s="117">
        <v>133.53</v>
      </c>
      <c r="X7" s="117">
        <v>134.28</v>
      </c>
      <c r="Y7" s="117">
        <v>99.55</v>
      </c>
      <c r="Z7" s="118"/>
      <c r="AA7" s="119">
        <f>IF(SUM(B7:Z7)&lt;&gt;0,AVERAGEIF(B7:Z7,"&lt;&gt;"""),"")</f>
        <v>95.892083333333346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2023-06-18T13:19:12Z</dcterms:created>
  <dcterms:modified xsi:type="dcterms:W3CDTF">2023-06-18T13:19:13Z</dcterms:modified>
</cp:coreProperties>
</file>