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<sst xmlns="http://schemas.openxmlformats.org/spreadsheetml/2006/main" count="117" uniqueCount="53">
  <si>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17/06/2023 16:19:24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</si>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</sst>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94-46C0-A8E4-24EAD064D85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94-46C0-A8E4-24EAD064D85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73.075000000000003</c:v>
                </c:pt>
                <c:pt idx="19">
                  <c:v>15.307</c:v>
                </c:pt>
                <c:pt idx="20">
                  <c:v>79.632999999999996</c:v>
                </c:pt>
                <c:pt idx="21">
                  <c:v>40.106999999999999</c:v>
                </c:pt>
                <c:pt idx="23">
                  <c:v>18.652000000000001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94-46C0-A8E4-24EAD064D85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94-46C0-A8E4-24EAD064D85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18.62</c:v>
                </c:pt>
                <c:pt idx="1">
                  <c:v>31.713999999999999</c:v>
                </c:pt>
                <c:pt idx="2">
                  <c:v>28.977</c:v>
                </c:pt>
                <c:pt idx="3">
                  <c:v>7.2709999999999999</c:v>
                </c:pt>
                <c:pt idx="4">
                  <c:v>10.391</c:v>
                </c:pt>
                <c:pt idx="5">
                  <c:v>3.9009999999999998</c:v>
                </c:pt>
                <c:pt idx="6">
                  <c:v>6.617</c:v>
                </c:pt>
                <c:pt idx="7">
                  <c:v>4.62</c:v>
                </c:pt>
                <c:pt idx="8">
                  <c:v>0.62</c:v>
                </c:pt>
                <c:pt idx="9">
                  <c:v>13.321000000000002</c:v>
                </c:pt>
                <c:pt idx="10">
                  <c:v>17.372</c:v>
                </c:pt>
                <c:pt idx="11">
                  <c:v>19.517999999999997</c:v>
                </c:pt>
                <c:pt idx="12">
                  <c:v>19.315000000000001</c:v>
                </c:pt>
                <c:pt idx="13">
                  <c:v>18.960999999999999</c:v>
                </c:pt>
                <c:pt idx="14">
                  <c:v>20.186999999999998</c:v>
                </c:pt>
                <c:pt idx="15">
                  <c:v>11.263999999999999</c:v>
                </c:pt>
                <c:pt idx="16">
                  <c:v>7.5969999999999995</c:v>
                </c:pt>
                <c:pt idx="17">
                  <c:v>13.969999999999999</c:v>
                </c:pt>
                <c:pt idx="18">
                  <c:v>13.210999999999999</c:v>
                </c:pt>
                <c:pt idx="19">
                  <c:v>4.1269999999999998</c:v>
                </c:pt>
                <c:pt idx="20">
                  <c:v>3.7550000000000003</c:v>
                </c:pt>
                <c:pt idx="21">
                  <c:v>3.4750000000000001</c:v>
                </c:pt>
                <c:pt idx="22">
                  <c:v>16.816000000000003</c:v>
                </c:pt>
                <c:pt idx="23">
                  <c:v>7.8409999999999993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94-46C0-A8E4-24EAD064D85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94-46C0-A8E4-24EAD064D85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94-46C0-A8E4-24EAD064D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93.619999999999976</c:v>
                </c:pt>
                <c:pt idx="1">
                  <c:v>61.784999999999997</c:v>
                </c:pt>
                <c:pt idx="2">
                  <c:v>56.977000000000004</c:v>
                </c:pt>
                <c:pt idx="3">
                  <c:v>7.2709999999999999</c:v>
                </c:pt>
                <c:pt idx="4">
                  <c:v>10.391</c:v>
                </c:pt>
                <c:pt idx="5">
                  <c:v>3.9009999999999998</c:v>
                </c:pt>
                <c:pt idx="6">
                  <c:v>7.5010000000000003</c:v>
                </c:pt>
                <c:pt idx="7">
                  <c:v>54.62</c:v>
                </c:pt>
                <c:pt idx="8">
                  <c:v>50.620000000000005</c:v>
                </c:pt>
                <c:pt idx="9">
                  <c:v>13.321000000000002</c:v>
                </c:pt>
                <c:pt idx="10">
                  <c:v>17.372</c:v>
                </c:pt>
                <c:pt idx="11">
                  <c:v>19.518000000000001</c:v>
                </c:pt>
                <c:pt idx="12">
                  <c:v>19.315000000000001</c:v>
                </c:pt>
                <c:pt idx="13">
                  <c:v>18.960999999999999</c:v>
                </c:pt>
                <c:pt idx="14">
                  <c:v>20.187000000000001</c:v>
                </c:pt>
                <c:pt idx="15">
                  <c:v>11.263999999999999</c:v>
                </c:pt>
                <c:pt idx="16">
                  <c:v>7.5970000000000004</c:v>
                </c:pt>
                <c:pt idx="17">
                  <c:v>17.577999999999996</c:v>
                </c:pt>
                <c:pt idx="18">
                  <c:v>90.676000000000002</c:v>
                </c:pt>
                <c:pt idx="19">
                  <c:v>39.406000000000006</c:v>
                </c:pt>
                <c:pt idx="20">
                  <c:v>99.893000000000015</c:v>
                </c:pt>
                <c:pt idx="21">
                  <c:v>71.052999999999997</c:v>
                </c:pt>
                <c:pt idx="22">
                  <c:v>44.376999999999995</c:v>
                </c:pt>
                <c:pt idx="23">
                  <c:v>42.582000000000001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94-46C0-A8E4-24EAD064D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87.74</c:v>
                </c:pt>
                <c:pt idx="1">
                  <c:v>80.900000000000006</c:v>
                </c:pt>
                <c:pt idx="2">
                  <c:v>77.5</c:v>
                </c:pt>
                <c:pt idx="3">
                  <c:v>85</c:v>
                </c:pt>
                <c:pt idx="4">
                  <c:v>89.98</c:v>
                </c:pt>
                <c:pt idx="5">
                  <c:v>62.88</c:v>
                </c:pt>
                <c:pt idx="6">
                  <c:v>85</c:v>
                </c:pt>
                <c:pt idx="7">
                  <c:v>83.06</c:v>
                </c:pt>
                <c:pt idx="8">
                  <c:v>82.98</c:v>
                </c:pt>
                <c:pt idx="9">
                  <c:v>69.41</c:v>
                </c:pt>
                <c:pt idx="10">
                  <c:v>49.37</c:v>
                </c:pt>
                <c:pt idx="11">
                  <c:v>29.68</c:v>
                </c:pt>
                <c:pt idx="12">
                  <c:v>33.65</c:v>
                </c:pt>
                <c:pt idx="13">
                  <c:v>23.81</c:v>
                </c:pt>
                <c:pt idx="14">
                  <c:v>5.04</c:v>
                </c:pt>
                <c:pt idx="15">
                  <c:v>19.420000000000002</c:v>
                </c:pt>
                <c:pt idx="16">
                  <c:v>16.53</c:v>
                </c:pt>
                <c:pt idx="17">
                  <c:v>85</c:v>
                </c:pt>
                <c:pt idx="18">
                  <c:v>93.41</c:v>
                </c:pt>
                <c:pt idx="19">
                  <c:v>98.76</c:v>
                </c:pt>
                <c:pt idx="20">
                  <c:v>120.01</c:v>
                </c:pt>
                <c:pt idx="21">
                  <c:v>110.51</c:v>
                </c:pt>
                <c:pt idx="22">
                  <c:v>94.29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94-46C0-A8E4-24EAD064D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93.62</v>
      </c>
      <c r="C4" s="18">
        <v>61.785000000000004</v>
      </c>
      <c r="D4" s="18">
        <v>56.977000000000004</v>
      </c>
      <c r="E4" s="18">
        <v>7.2709999999999999</v>
      </c>
      <c r="F4" s="18">
        <v>10.391</v>
      </c>
      <c r="G4" s="18">
        <v>3.9009999999999998</v>
      </c>
      <c r="H4" s="18">
        <v>7.5010000000000003</v>
      </c>
      <c r="I4" s="18">
        <v>54.62</v>
      </c>
      <c r="J4" s="18">
        <v>50.62</v>
      </c>
      <c r="K4" s="18">
        <v>13.321000000000002</v>
      </c>
      <c r="L4" s="18">
        <v>17.372</v>
      </c>
      <c r="M4" s="18">
        <v>19.517999999999997</v>
      </c>
      <c r="N4" s="18">
        <v>19.315000000000001</v>
      </c>
      <c r="O4" s="18">
        <v>18.960999999999999</v>
      </c>
      <c r="P4" s="18">
        <v>20.186999999999998</v>
      </c>
      <c r="Q4" s="18">
        <v>11.263999999999999</v>
      </c>
      <c r="R4" s="18">
        <v>7.5969999999999995</v>
      </c>
      <c r="S4" s="18">
        <v>17.577999999999999</v>
      </c>
      <c r="T4" s="18">
        <v>90.676000000000002</v>
      </c>
      <c r="U4" s="18">
        <v>39.405999999999999</v>
      </c>
      <c r="V4" s="18">
        <v>99.893000000000001</v>
      </c>
      <c r="W4" s="18">
        <v>71.052999999999997</v>
      </c>
      <c r="X4" s="18">
        <v>44.377000000000002</v>
      </c>
      <c r="Y4" s="18">
        <v>42.582000000000001</v>
      </c>
      <c r="Z4" s="19"/>
      <c r="AA4" s="20">
        <f>SUM(B4:Z4)</f>
        <v>879.78599999999994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87.74</v>
      </c>
      <c r="C7" s="28">
        <v>80.900000000000006</v>
      </c>
      <c r="D7" s="28">
        <v>77.5</v>
      </c>
      <c r="E7" s="28">
        <v>85</v>
      </c>
      <c r="F7" s="28">
        <v>89.98</v>
      </c>
      <c r="G7" s="28">
        <v>62.88</v>
      </c>
      <c r="H7" s="28">
        <v>85</v>
      </c>
      <c r="I7" s="28">
        <v>83.06</v>
      </c>
      <c r="J7" s="28">
        <v>82.98</v>
      </c>
      <c r="K7" s="28">
        <v>69.41</v>
      </c>
      <c r="L7" s="28">
        <v>49.37</v>
      </c>
      <c r="M7" s="28">
        <v>29.68</v>
      </c>
      <c r="N7" s="28">
        <v>33.65</v>
      </c>
      <c r="O7" s="28">
        <v>23.81</v>
      </c>
      <c r="P7" s="28">
        <v>5.04</v>
      </c>
      <c r="Q7" s="28">
        <v>19.420000000000002</v>
      </c>
      <c r="R7" s="28">
        <v>16.53</v>
      </c>
      <c r="S7" s="28">
        <v>85</v>
      </c>
      <c r="T7" s="28">
        <v>93.41</v>
      </c>
      <c r="U7" s="28">
        <v>98.76</v>
      </c>
      <c r="V7" s="28">
        <v>120.01</v>
      </c>
      <c r="W7" s="28">
        <v>110.51</v>
      </c>
      <c r="X7" s="28">
        <v>94.29</v>
      </c>
      <c r="Y7" s="28">
        <v>92</v>
      </c>
      <c r="Z7" s="29"/>
      <c r="AA7" s="30">
        <f>IF(SUM(B7:Z7)&lt;&gt;0,AVERAGEIF(B7:Z7,"&lt;&gt;"""),"")</f>
        <v>69.830416666666665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73.075000000000003</v>
      </c>
      <c r="U12" s="52">
        <v>15.307</v>
      </c>
      <c r="V12" s="52">
        <v>79.632999999999996</v>
      </c>
      <c r="W12" s="52">
        <v>40.106999999999999</v>
      </c>
      <c r="X12" s="52"/>
      <c r="Y12" s="52">
        <v>18.652000000000001</v>
      </c>
      <c r="Z12" s="53"/>
      <c r="AA12" s="54">
        <f t="shared" si="0"/>
        <v>226.774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18.62</v>
      </c>
      <c r="C14" s="57">
        <v>31.713999999999999</v>
      </c>
      <c r="D14" s="57">
        <v>28.977</v>
      </c>
      <c r="E14" s="57">
        <v>7.2709999999999999</v>
      </c>
      <c r="F14" s="57">
        <v>10.391</v>
      </c>
      <c r="G14" s="57">
        <v>3.9009999999999998</v>
      </c>
      <c r="H14" s="57">
        <v>6.617</v>
      </c>
      <c r="I14" s="57">
        <v>4.62</v>
      </c>
      <c r="J14" s="57">
        <v>0.62</v>
      </c>
      <c r="K14" s="57">
        <v>13.321000000000002</v>
      </c>
      <c r="L14" s="57">
        <v>17.372</v>
      </c>
      <c r="M14" s="57">
        <v>19.517999999999997</v>
      </c>
      <c r="N14" s="57">
        <v>19.315000000000001</v>
      </c>
      <c r="O14" s="57">
        <v>18.960999999999999</v>
      </c>
      <c r="P14" s="57">
        <v>20.186999999999998</v>
      </c>
      <c r="Q14" s="57">
        <v>11.263999999999999</v>
      </c>
      <c r="R14" s="57">
        <v>7.5969999999999995</v>
      </c>
      <c r="S14" s="57">
        <v>13.969999999999999</v>
      </c>
      <c r="T14" s="57">
        <v>13.210999999999999</v>
      </c>
      <c r="U14" s="57">
        <v>4.1269999999999998</v>
      </c>
      <c r="V14" s="57">
        <v>3.7550000000000003</v>
      </c>
      <c r="W14" s="57">
        <v>3.4750000000000001</v>
      </c>
      <c r="X14" s="57">
        <v>16.816000000000003</v>
      </c>
      <c r="Y14" s="57">
        <v>7.8409999999999993</v>
      </c>
      <c r="Z14" s="58"/>
      <c r="AA14" s="59">
        <f t="shared" si="0"/>
        <v>303.46100000000013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18.62</v>
      </c>
      <c r="C16" s="62">
        <f t="shared" ref="C16:Z16" si="1">IF(LEN(C$2)&gt;0,SUM(C10:C15),"")</f>
        <v>31.713999999999999</v>
      </c>
      <c r="D16" s="62">
        <f t="shared" si="1"/>
        <v>28.977</v>
      </c>
      <c r="E16" s="62">
        <f t="shared" si="1"/>
        <v>7.2709999999999999</v>
      </c>
      <c r="F16" s="62">
        <f t="shared" si="1"/>
        <v>10.391</v>
      </c>
      <c r="G16" s="62">
        <f t="shared" si="1"/>
        <v>3.9009999999999998</v>
      </c>
      <c r="H16" s="62">
        <f t="shared" si="1"/>
        <v>6.617</v>
      </c>
      <c r="I16" s="62">
        <f t="shared" si="1"/>
        <v>4.62</v>
      </c>
      <c r="J16" s="62">
        <f t="shared" si="1"/>
        <v>0.62</v>
      </c>
      <c r="K16" s="62">
        <f t="shared" si="1"/>
        <v>13.321000000000002</v>
      </c>
      <c r="L16" s="62">
        <f t="shared" si="1"/>
        <v>17.372</v>
      </c>
      <c r="M16" s="62">
        <f t="shared" si="1"/>
        <v>19.517999999999997</v>
      </c>
      <c r="N16" s="62">
        <f t="shared" si="1"/>
        <v>19.315000000000001</v>
      </c>
      <c r="O16" s="62">
        <f t="shared" si="1"/>
        <v>18.960999999999999</v>
      </c>
      <c r="P16" s="62">
        <f t="shared" si="1"/>
        <v>20.186999999999998</v>
      </c>
      <c r="Q16" s="62">
        <f t="shared" si="1"/>
        <v>11.263999999999999</v>
      </c>
      <c r="R16" s="62">
        <f t="shared" si="1"/>
        <v>7.5969999999999995</v>
      </c>
      <c r="S16" s="62">
        <f t="shared" si="1"/>
        <v>13.969999999999999</v>
      </c>
      <c r="T16" s="62">
        <f t="shared" si="1"/>
        <v>86.286000000000001</v>
      </c>
      <c r="U16" s="62">
        <f t="shared" si="1"/>
        <v>19.434000000000001</v>
      </c>
      <c r="V16" s="62">
        <f t="shared" si="1"/>
        <v>83.387999999999991</v>
      </c>
      <c r="W16" s="62">
        <f t="shared" si="1"/>
        <v>43.582000000000001</v>
      </c>
      <c r="X16" s="62">
        <f t="shared" si="1"/>
        <v>16.816000000000003</v>
      </c>
      <c r="Y16" s="62">
        <f t="shared" si="1"/>
        <v>26.493000000000002</v>
      </c>
      <c r="Z16" s="63" t="str">
        <f t="shared" si="1"/>
        <v/>
      </c>
      <c r="AA16" s="64">
        <f>SUM(AA10:AA15)</f>
        <v>530.23500000000013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>
        <v>28</v>
      </c>
      <c r="D19" s="72">
        <v>28</v>
      </c>
      <c r="E19" s="72"/>
      <c r="F19" s="72"/>
      <c r="G19" s="72"/>
      <c r="H19" s="72"/>
      <c r="I19" s="72">
        <v>50</v>
      </c>
      <c r="J19" s="72">
        <v>50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11.342000000000001</v>
      </c>
      <c r="V20" s="77">
        <v>9</v>
      </c>
      <c r="W20" s="77">
        <v>26.361000000000001</v>
      </c>
      <c r="X20" s="77">
        <v>8.3659999999999997</v>
      </c>
      <c r="Y20" s="77"/>
      <c r="Z20" s="78"/>
      <c r="AA20" s="79">
        <f t="shared" si="2"/>
        <v>55.069000000000003</v>
      </c>
    </row>
    <row r="21" spans="1:27" ht="24.95" customHeight="1" x14ac:dyDescent="0.2">
      <c r="A21" s="75" t="s">
        <v>16</v>
      </c>
      <c r="B21" s="80"/>
      <c r="C21" s="81">
        <v>2.0710000000000002</v>
      </c>
      <c r="D21" s="81"/>
      <c r="E21" s="81"/>
      <c r="F21" s="81"/>
      <c r="G21" s="81"/>
      <c r="H21" s="81">
        <v>0.88400000000000001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3.6080000000000001</v>
      </c>
      <c r="T21" s="81">
        <v>4.3899999999999997</v>
      </c>
      <c r="U21" s="81">
        <v>8.6300000000000008</v>
      </c>
      <c r="V21" s="81">
        <v>7.5049999999999999</v>
      </c>
      <c r="W21" s="81">
        <v>1.1100000000000001</v>
      </c>
      <c r="X21" s="81">
        <v>19.195</v>
      </c>
      <c r="Y21" s="81">
        <v>16.088999999999999</v>
      </c>
      <c r="Z21" s="78"/>
      <c r="AA21" s="79">
        <f t="shared" si="2"/>
        <v>63.481999999999999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75</v>
      </c>
      <c r="C25" s="88">
        <f t="shared" ref="C25:Z25" si="3">IF(LEN(C$2)&gt;0,SUM(C19:C24),"")</f>
        <v>30.071000000000002</v>
      </c>
      <c r="D25" s="88">
        <f t="shared" si="3"/>
        <v>28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0.88400000000000001</v>
      </c>
      <c r="I25" s="88">
        <f t="shared" si="3"/>
        <v>50</v>
      </c>
      <c r="J25" s="88">
        <f t="shared" si="3"/>
        <v>50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3.6080000000000001</v>
      </c>
      <c r="T25" s="88">
        <f t="shared" si="3"/>
        <v>4.3899999999999997</v>
      </c>
      <c r="U25" s="88">
        <f t="shared" si="3"/>
        <v>19.972000000000001</v>
      </c>
      <c r="V25" s="88">
        <f t="shared" si="3"/>
        <v>16.504999999999999</v>
      </c>
      <c r="W25" s="88">
        <f t="shared" si="3"/>
        <v>27.471</v>
      </c>
      <c r="X25" s="88">
        <f t="shared" si="3"/>
        <v>27.561</v>
      </c>
      <c r="Y25" s="88">
        <f t="shared" si="3"/>
        <v>16.088999999999999</v>
      </c>
      <c r="Z25" s="89" t="str">
        <f t="shared" si="3"/>
        <v/>
      </c>
      <c r="AA25" s="90">
        <f>SUM(AA19:AA24)</f>
        <v>349.55100000000004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93.62</v>
      </c>
      <c r="C29" s="77">
        <v>61.784999999999997</v>
      </c>
      <c r="D29" s="77">
        <v>56.976999999999997</v>
      </c>
      <c r="E29" s="77">
        <v>7.2709999999999999</v>
      </c>
      <c r="F29" s="77">
        <v>10.391</v>
      </c>
      <c r="G29" s="77">
        <v>3.9009999999999998</v>
      </c>
      <c r="H29" s="77">
        <v>7.5010000000000003</v>
      </c>
      <c r="I29" s="77">
        <v>54.62</v>
      </c>
      <c r="J29" s="77">
        <v>50.62</v>
      </c>
      <c r="K29" s="77">
        <v>13.321</v>
      </c>
      <c r="L29" s="77">
        <v>17.372</v>
      </c>
      <c r="M29" s="77">
        <v>19.518000000000001</v>
      </c>
      <c r="N29" s="77">
        <v>19.315000000000001</v>
      </c>
      <c r="O29" s="77">
        <v>18.960999999999999</v>
      </c>
      <c r="P29" s="77">
        <v>20.187000000000001</v>
      </c>
      <c r="Q29" s="77">
        <v>11.263999999999999</v>
      </c>
      <c r="R29" s="77">
        <v>7.5970000000000004</v>
      </c>
      <c r="S29" s="77">
        <v>17.577999999999999</v>
      </c>
      <c r="T29" s="77">
        <v>90.676000000000002</v>
      </c>
      <c r="U29" s="77">
        <v>39.405999999999999</v>
      </c>
      <c r="V29" s="77">
        <v>99.893000000000001</v>
      </c>
      <c r="W29" s="77">
        <v>71.052999999999997</v>
      </c>
      <c r="X29" s="77">
        <v>44.377000000000002</v>
      </c>
      <c r="Y29" s="77">
        <v>42.582000000000001</v>
      </c>
      <c r="Z29" s="78"/>
      <c r="AA29" s="79">
        <f>SUM(B29:Z29)</f>
        <v>879.78599999999994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93.62</v>
      </c>
      <c r="C31" s="62">
        <f t="shared" ref="C31:Z31" si="4">IF(LEN(C$2)&gt;0,SUM(C28:C30),"")</f>
        <v>61.784999999999997</v>
      </c>
      <c r="D31" s="62">
        <f t="shared" si="4"/>
        <v>56.976999999999997</v>
      </c>
      <c r="E31" s="62">
        <f t="shared" si="4"/>
        <v>7.2709999999999999</v>
      </c>
      <c r="F31" s="62">
        <f t="shared" si="4"/>
        <v>10.391</v>
      </c>
      <c r="G31" s="62">
        <f t="shared" si="4"/>
        <v>3.9009999999999998</v>
      </c>
      <c r="H31" s="62">
        <f t="shared" si="4"/>
        <v>7.5010000000000003</v>
      </c>
      <c r="I31" s="62">
        <f t="shared" si="4"/>
        <v>54.62</v>
      </c>
      <c r="J31" s="62">
        <f t="shared" si="4"/>
        <v>50.62</v>
      </c>
      <c r="K31" s="62">
        <f t="shared" si="4"/>
        <v>13.321</v>
      </c>
      <c r="L31" s="62">
        <f t="shared" si="4"/>
        <v>17.372</v>
      </c>
      <c r="M31" s="62">
        <f t="shared" si="4"/>
        <v>19.518000000000001</v>
      </c>
      <c r="N31" s="62">
        <f t="shared" si="4"/>
        <v>19.315000000000001</v>
      </c>
      <c r="O31" s="62">
        <f t="shared" si="4"/>
        <v>18.960999999999999</v>
      </c>
      <c r="P31" s="62">
        <f t="shared" si="4"/>
        <v>20.187000000000001</v>
      </c>
      <c r="Q31" s="62">
        <f t="shared" si="4"/>
        <v>11.263999999999999</v>
      </c>
      <c r="R31" s="62">
        <f t="shared" si="4"/>
        <v>7.5970000000000004</v>
      </c>
      <c r="S31" s="62">
        <f t="shared" si="4"/>
        <v>17.577999999999999</v>
      </c>
      <c r="T31" s="62">
        <f t="shared" si="4"/>
        <v>90.676000000000002</v>
      </c>
      <c r="U31" s="62">
        <f t="shared" si="4"/>
        <v>39.405999999999999</v>
      </c>
      <c r="V31" s="62">
        <f t="shared" si="4"/>
        <v>99.893000000000001</v>
      </c>
      <c r="W31" s="62">
        <f t="shared" si="4"/>
        <v>71.052999999999997</v>
      </c>
      <c r="X31" s="62">
        <f t="shared" si="4"/>
        <v>44.377000000000002</v>
      </c>
      <c r="Y31" s="62">
        <f t="shared" si="4"/>
        <v>42.582000000000001</v>
      </c>
      <c r="Z31" s="63" t="str">
        <f t="shared" si="4"/>
        <v/>
      </c>
      <c r="AA31" s="64">
        <f>SUM(AA28:AA30)</f>
        <v>879.78599999999994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93.62</v>
      </c>
      <c r="C51" s="88">
        <f t="shared" si="10"/>
        <v>61.784999999999997</v>
      </c>
      <c r="D51" s="88">
        <f t="shared" si="10"/>
        <v>56.977000000000004</v>
      </c>
      <c r="E51" s="88">
        <f t="shared" si="10"/>
        <v>7.2709999999999999</v>
      </c>
      <c r="F51" s="88">
        <f t="shared" si="10"/>
        <v>10.391</v>
      </c>
      <c r="G51" s="88">
        <f t="shared" si="10"/>
        <v>3.9009999999999998</v>
      </c>
      <c r="H51" s="88">
        <f t="shared" si="10"/>
        <v>7.5010000000000003</v>
      </c>
      <c r="I51" s="88">
        <f t="shared" si="10"/>
        <v>54.62</v>
      </c>
      <c r="J51" s="88">
        <f t="shared" si="10"/>
        <v>50.62</v>
      </c>
      <c r="K51" s="88">
        <f t="shared" si="10"/>
        <v>13.321000000000002</v>
      </c>
      <c r="L51" s="88">
        <f t="shared" si="10"/>
        <v>17.372</v>
      </c>
      <c r="M51" s="88">
        <f t="shared" si="10"/>
        <v>19.517999999999997</v>
      </c>
      <c r="N51" s="88">
        <f t="shared" si="10"/>
        <v>19.315000000000001</v>
      </c>
      <c r="O51" s="88">
        <f t="shared" si="10"/>
        <v>18.960999999999999</v>
      </c>
      <c r="P51" s="88">
        <f t="shared" si="10"/>
        <v>20.186999999999998</v>
      </c>
      <c r="Q51" s="88">
        <f t="shared" si="10"/>
        <v>11.263999999999999</v>
      </c>
      <c r="R51" s="88">
        <f t="shared" si="10"/>
        <v>7.5969999999999995</v>
      </c>
      <c r="S51" s="88">
        <f t="shared" si="10"/>
        <v>17.577999999999999</v>
      </c>
      <c r="T51" s="88">
        <f t="shared" si="10"/>
        <v>90.676000000000002</v>
      </c>
      <c r="U51" s="88">
        <f t="shared" si="10"/>
        <v>39.406000000000006</v>
      </c>
      <c r="V51" s="88">
        <f t="shared" si="10"/>
        <v>99.892999999999986</v>
      </c>
      <c r="W51" s="88">
        <f t="shared" si="10"/>
        <v>71.052999999999997</v>
      </c>
      <c r="X51" s="88">
        <f t="shared" si="10"/>
        <v>44.377000000000002</v>
      </c>
      <c r="Y51" s="88">
        <f t="shared" si="10"/>
        <v>42.582000000000001</v>
      </c>
      <c r="Z51" s="89" t="str">
        <f t="shared" si="10"/>
        <v/>
      </c>
      <c r="AA51" s="104">
        <f>SUM(B51:Z51)</f>
        <v>879.78600000000006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93.619999999999976</v>
      </c>
      <c r="C4" s="18">
        <v>61.784999999999997</v>
      </c>
      <c r="D4" s="18">
        <v>56.977000000000004</v>
      </c>
      <c r="E4" s="18">
        <v>7.2709999999999999</v>
      </c>
      <c r="F4" s="18">
        <v>10.391</v>
      </c>
      <c r="G4" s="18">
        <v>3.9009999999999998</v>
      </c>
      <c r="H4" s="18">
        <v>7.5010000000000003</v>
      </c>
      <c r="I4" s="18">
        <v>54.62</v>
      </c>
      <c r="J4" s="18">
        <v>50.620000000000005</v>
      </c>
      <c r="K4" s="18">
        <v>13.321000000000002</v>
      </c>
      <c r="L4" s="18">
        <v>17.372</v>
      </c>
      <c r="M4" s="18">
        <v>19.518000000000001</v>
      </c>
      <c r="N4" s="18">
        <v>19.315000000000001</v>
      </c>
      <c r="O4" s="18">
        <v>18.960999999999999</v>
      </c>
      <c r="P4" s="18">
        <v>20.187000000000001</v>
      </c>
      <c r="Q4" s="18">
        <v>11.263999999999999</v>
      </c>
      <c r="R4" s="18">
        <v>7.5970000000000004</v>
      </c>
      <c r="S4" s="18">
        <v>17.577999999999996</v>
      </c>
      <c r="T4" s="18">
        <v>90.676000000000002</v>
      </c>
      <c r="U4" s="18">
        <v>39.406000000000006</v>
      </c>
      <c r="V4" s="18">
        <v>99.893000000000015</v>
      </c>
      <c r="W4" s="18">
        <v>71.052999999999997</v>
      </c>
      <c r="X4" s="18">
        <v>44.376999999999995</v>
      </c>
      <c r="Y4" s="18">
        <v>42.582000000000001</v>
      </c>
      <c r="Z4" s="19"/>
      <c r="AA4" s="20">
        <f>SUM(B4:Z4)</f>
        <v>879.78600000000006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87.74</v>
      </c>
      <c r="C7" s="28">
        <v>80.900000000000006</v>
      </c>
      <c r="D7" s="28">
        <v>77.5</v>
      </c>
      <c r="E7" s="28">
        <v>85</v>
      </c>
      <c r="F7" s="28">
        <v>89.98</v>
      </c>
      <c r="G7" s="28">
        <v>62.88</v>
      </c>
      <c r="H7" s="28">
        <v>85</v>
      </c>
      <c r="I7" s="28">
        <v>83.06</v>
      </c>
      <c r="J7" s="28">
        <v>82.98</v>
      </c>
      <c r="K7" s="28">
        <v>69.41</v>
      </c>
      <c r="L7" s="28">
        <v>49.37</v>
      </c>
      <c r="M7" s="28">
        <v>29.68</v>
      </c>
      <c r="N7" s="28">
        <v>33.65</v>
      </c>
      <c r="O7" s="28">
        <v>23.81</v>
      </c>
      <c r="P7" s="28">
        <v>5.04</v>
      </c>
      <c r="Q7" s="28">
        <v>19.420000000000002</v>
      </c>
      <c r="R7" s="28">
        <v>16.53</v>
      </c>
      <c r="S7" s="28">
        <v>85</v>
      </c>
      <c r="T7" s="28">
        <v>93.41</v>
      </c>
      <c r="U7" s="28">
        <v>98.76</v>
      </c>
      <c r="V7" s="28">
        <v>120.01</v>
      </c>
      <c r="W7" s="28">
        <v>110.51</v>
      </c>
      <c r="X7" s="28">
        <v>94.29</v>
      </c>
      <c r="Y7" s="28">
        <v>92</v>
      </c>
      <c r="Z7" s="29"/>
      <c r="AA7" s="30">
        <f>IF(SUM(B7:Z7)&lt;&gt;0,AVERAGEIF(B7:Z7,"&lt;&gt;"""),"")</f>
        <v>69.830416666666665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24.472999999999999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40.98</v>
      </c>
      <c r="Y12" s="52"/>
      <c r="Z12" s="53"/>
      <c r="AA12" s="54">
        <f t="shared" si="0"/>
        <v>65.453000000000003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1.0999999999999999E-2</v>
      </c>
      <c r="C14" s="57">
        <v>5.0149999999999997</v>
      </c>
      <c r="D14" s="57">
        <v>3.4460000000000002</v>
      </c>
      <c r="E14" s="57"/>
      <c r="F14" s="57"/>
      <c r="G14" s="57"/>
      <c r="H14" s="57">
        <v>0.66199999999999992</v>
      </c>
      <c r="I14" s="57">
        <v>4.8109999999999999</v>
      </c>
      <c r="J14" s="57">
        <v>6.6769999999999996</v>
      </c>
      <c r="K14" s="57">
        <v>9.4E-2</v>
      </c>
      <c r="L14" s="57">
        <v>0.1</v>
      </c>
      <c r="M14" s="57"/>
      <c r="N14" s="57"/>
      <c r="O14" s="57"/>
      <c r="P14" s="57"/>
      <c r="Q14" s="57"/>
      <c r="R14" s="57"/>
      <c r="S14" s="57">
        <v>14.054</v>
      </c>
      <c r="T14" s="57"/>
      <c r="U14" s="57"/>
      <c r="V14" s="57"/>
      <c r="W14" s="57"/>
      <c r="X14" s="57"/>
      <c r="Y14" s="57"/>
      <c r="Z14" s="58"/>
      <c r="AA14" s="59">
        <f t="shared" si="0"/>
        <v>34.870000000000005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24.483999999999998</v>
      </c>
      <c r="C16" s="62">
        <f t="shared" ref="C16:Z16" si="1">IF(LEN(C$2)&gt;0,SUM(C10:C15),"")</f>
        <v>5.0149999999999997</v>
      </c>
      <c r="D16" s="62">
        <f t="shared" si="1"/>
        <v>3.4460000000000002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0.66199999999999992</v>
      </c>
      <c r="I16" s="62">
        <f t="shared" si="1"/>
        <v>4.8109999999999999</v>
      </c>
      <c r="J16" s="62">
        <f t="shared" si="1"/>
        <v>6.6769999999999996</v>
      </c>
      <c r="K16" s="62">
        <f t="shared" si="1"/>
        <v>9.4E-2</v>
      </c>
      <c r="L16" s="62">
        <f t="shared" si="1"/>
        <v>0.1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14.054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40.98</v>
      </c>
      <c r="Y16" s="62">
        <f t="shared" si="1"/>
        <v>0</v>
      </c>
      <c r="Z16" s="63" t="str">
        <f t="shared" si="1"/>
        <v/>
      </c>
      <c r="AA16" s="64">
        <f>SUM(AA10:AA15)</f>
        <v>100.32300000000001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3.7080000000000002</v>
      </c>
      <c r="S19" s="72"/>
      <c r="T19" s="72">
        <v>75</v>
      </c>
      <c r="U19" s="72"/>
      <c r="V19" s="72">
        <v>28</v>
      </c>
      <c r="W19" s="72"/>
      <c r="X19" s="72"/>
      <c r="Y19" s="72"/>
      <c r="Z19" s="73"/>
      <c r="AA19" s="74">
        <f t="shared" ref="AA19:AA24" si="2">SUM(B19:Z19)</f>
        <v>106.708</v>
      </c>
    </row>
    <row r="20" spans="1:27" ht="24.95" customHeight="1" x14ac:dyDescent="0.2">
      <c r="A20" s="75" t="s">
        <v>15</v>
      </c>
      <c r="B20" s="76">
        <v>9.6310000000000002</v>
      </c>
      <c r="C20" s="77">
        <v>8.8140000000000001</v>
      </c>
      <c r="D20" s="77">
        <v>12.071</v>
      </c>
      <c r="E20" s="77">
        <v>0.158</v>
      </c>
      <c r="F20" s="77">
        <v>0.74</v>
      </c>
      <c r="G20" s="77">
        <v>0.154</v>
      </c>
      <c r="H20" s="77">
        <v>0.68</v>
      </c>
      <c r="I20" s="77">
        <v>6.8199999999999994</v>
      </c>
      <c r="J20" s="77">
        <v>7.1119999999999992</v>
      </c>
      <c r="K20" s="77">
        <v>0.18</v>
      </c>
      <c r="L20" s="77">
        <v>0.184</v>
      </c>
      <c r="M20" s="77">
        <v>0.189</v>
      </c>
      <c r="N20" s="77">
        <v>9.2999999999999999E-2</v>
      </c>
      <c r="O20" s="77">
        <v>9.4E-2</v>
      </c>
      <c r="P20" s="77">
        <v>0.67799999999999994</v>
      </c>
      <c r="Q20" s="77">
        <v>9.2999999999999999E-2</v>
      </c>
      <c r="R20" s="77">
        <v>0.13500000000000001</v>
      </c>
      <c r="S20" s="77">
        <v>0.13300000000000001</v>
      </c>
      <c r="T20" s="77">
        <v>0.69299999999999995</v>
      </c>
      <c r="U20" s="77">
        <v>5.4269999999999996</v>
      </c>
      <c r="V20" s="77">
        <v>12.311</v>
      </c>
      <c r="W20" s="77">
        <v>6.9480000000000004</v>
      </c>
      <c r="X20" s="77">
        <v>0.121</v>
      </c>
      <c r="Y20" s="77">
        <v>4.3680000000000003</v>
      </c>
      <c r="Z20" s="78"/>
      <c r="AA20" s="79">
        <f t="shared" si="2"/>
        <v>77.826999999999984</v>
      </c>
    </row>
    <row r="21" spans="1:27" ht="24.95" customHeight="1" x14ac:dyDescent="0.2">
      <c r="A21" s="75" t="s">
        <v>16</v>
      </c>
      <c r="B21" s="80">
        <v>59.505000000000003</v>
      </c>
      <c r="C21" s="81">
        <v>47.955999999999996</v>
      </c>
      <c r="D21" s="81">
        <v>41.46</v>
      </c>
      <c r="E21" s="81">
        <v>7.1129999999999995</v>
      </c>
      <c r="F21" s="81">
        <v>9.6509999999999998</v>
      </c>
      <c r="G21" s="81">
        <v>3.7469999999999999</v>
      </c>
      <c r="H21" s="81">
        <v>6.1590000000000007</v>
      </c>
      <c r="I21" s="81">
        <v>42.988999999999997</v>
      </c>
      <c r="J21" s="81">
        <v>36.831000000000003</v>
      </c>
      <c r="K21" s="81">
        <v>13.047000000000001</v>
      </c>
      <c r="L21" s="81">
        <v>17.088000000000001</v>
      </c>
      <c r="M21" s="81">
        <v>19.329000000000001</v>
      </c>
      <c r="N21" s="81">
        <v>19.222000000000001</v>
      </c>
      <c r="O21" s="81">
        <v>18.867000000000001</v>
      </c>
      <c r="P21" s="81">
        <v>19.509</v>
      </c>
      <c r="Q21" s="81">
        <v>11.170999999999999</v>
      </c>
      <c r="R21" s="81">
        <v>3.754</v>
      </c>
      <c r="S21" s="81">
        <v>3.391</v>
      </c>
      <c r="T21" s="81">
        <v>14.982999999999999</v>
      </c>
      <c r="U21" s="81">
        <v>33.978999999999999</v>
      </c>
      <c r="V21" s="81">
        <v>59.582000000000001</v>
      </c>
      <c r="W21" s="81">
        <v>64.105000000000004</v>
      </c>
      <c r="X21" s="81">
        <v>3.2759999999999998</v>
      </c>
      <c r="Y21" s="81">
        <v>38.214000000000006</v>
      </c>
      <c r="Z21" s="78"/>
      <c r="AA21" s="79">
        <f t="shared" si="2"/>
        <v>594.92800000000011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69.135999999999996</v>
      </c>
      <c r="C25" s="88">
        <f t="shared" si="3"/>
        <v>56.769999999999996</v>
      </c>
      <c r="D25" s="88">
        <f t="shared" si="3"/>
        <v>53.530999999999999</v>
      </c>
      <c r="E25" s="88">
        <f t="shared" si="3"/>
        <v>7.2709999999999999</v>
      </c>
      <c r="F25" s="88">
        <f t="shared" si="3"/>
        <v>10.391</v>
      </c>
      <c r="G25" s="88">
        <f t="shared" si="3"/>
        <v>3.9009999999999998</v>
      </c>
      <c r="H25" s="88">
        <f t="shared" si="3"/>
        <v>6.8390000000000004</v>
      </c>
      <c r="I25" s="88">
        <f t="shared" si="3"/>
        <v>49.808999999999997</v>
      </c>
      <c r="J25" s="88">
        <f t="shared" si="3"/>
        <v>43.943000000000005</v>
      </c>
      <c r="K25" s="88">
        <f t="shared" si="3"/>
        <v>13.227</v>
      </c>
      <c r="L25" s="88">
        <f t="shared" si="3"/>
        <v>17.272000000000002</v>
      </c>
      <c r="M25" s="88">
        <f t="shared" si="3"/>
        <v>19.518000000000001</v>
      </c>
      <c r="N25" s="88">
        <f t="shared" si="3"/>
        <v>19.315000000000001</v>
      </c>
      <c r="O25" s="88">
        <f t="shared" si="3"/>
        <v>18.961000000000002</v>
      </c>
      <c r="P25" s="88">
        <f t="shared" si="3"/>
        <v>20.187000000000001</v>
      </c>
      <c r="Q25" s="88">
        <f t="shared" si="3"/>
        <v>11.263999999999999</v>
      </c>
      <c r="R25" s="88">
        <f t="shared" si="3"/>
        <v>7.5969999999999995</v>
      </c>
      <c r="S25" s="88">
        <f t="shared" si="3"/>
        <v>3.524</v>
      </c>
      <c r="T25" s="88">
        <f t="shared" si="3"/>
        <v>90.676000000000002</v>
      </c>
      <c r="U25" s="88">
        <f t="shared" si="3"/>
        <v>39.405999999999999</v>
      </c>
      <c r="V25" s="88">
        <f t="shared" si="3"/>
        <v>99.893000000000001</v>
      </c>
      <c r="W25" s="88">
        <f t="shared" si="3"/>
        <v>71.052999999999997</v>
      </c>
      <c r="X25" s="88">
        <f t="shared" si="3"/>
        <v>3.3969999999999998</v>
      </c>
      <c r="Y25" s="88">
        <f t="shared" si="3"/>
        <v>42.582000000000008</v>
      </c>
      <c r="Z25" s="89">
        <f t="shared" si="3"/>
        <v>0</v>
      </c>
      <c r="AA25" s="90">
        <f t="shared" si="3"/>
        <v>779.46300000000008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93.62</v>
      </c>
      <c r="C29" s="77">
        <v>61.784999999999997</v>
      </c>
      <c r="D29" s="77">
        <v>56.976999999999997</v>
      </c>
      <c r="E29" s="77">
        <v>7.2709999999999999</v>
      </c>
      <c r="F29" s="77">
        <v>10.391</v>
      </c>
      <c r="G29" s="77">
        <v>3.9009999999999998</v>
      </c>
      <c r="H29" s="77">
        <v>7.5010000000000003</v>
      </c>
      <c r="I29" s="77">
        <v>54.62</v>
      </c>
      <c r="J29" s="77">
        <v>50.62</v>
      </c>
      <c r="K29" s="77">
        <v>13.321</v>
      </c>
      <c r="L29" s="77">
        <v>17.372</v>
      </c>
      <c r="M29" s="77">
        <v>19.518000000000001</v>
      </c>
      <c r="N29" s="77">
        <v>19.315000000000001</v>
      </c>
      <c r="O29" s="77">
        <v>18.960999999999999</v>
      </c>
      <c r="P29" s="77">
        <v>20.187000000000001</v>
      </c>
      <c r="Q29" s="77">
        <v>11.263999999999999</v>
      </c>
      <c r="R29" s="77">
        <v>7.5970000000000004</v>
      </c>
      <c r="S29" s="77">
        <v>17.577999999999999</v>
      </c>
      <c r="T29" s="77">
        <v>90.676000000000002</v>
      </c>
      <c r="U29" s="77">
        <v>39.405999999999999</v>
      </c>
      <c r="V29" s="77">
        <v>99.893000000000001</v>
      </c>
      <c r="W29" s="77">
        <v>71.052999999999997</v>
      </c>
      <c r="X29" s="77">
        <v>44.377000000000002</v>
      </c>
      <c r="Y29" s="77">
        <v>42.582000000000001</v>
      </c>
      <c r="Z29" s="78"/>
      <c r="AA29" s="79">
        <f>SUM(B29:Z29)</f>
        <v>879.78599999999994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93.62</v>
      </c>
      <c r="C31" s="62">
        <f t="shared" si="4"/>
        <v>61.784999999999997</v>
      </c>
      <c r="D31" s="62">
        <f t="shared" si="4"/>
        <v>56.976999999999997</v>
      </c>
      <c r="E31" s="62">
        <f t="shared" si="4"/>
        <v>7.2709999999999999</v>
      </c>
      <c r="F31" s="62">
        <f t="shared" si="4"/>
        <v>10.391</v>
      </c>
      <c r="G31" s="62">
        <f t="shared" si="4"/>
        <v>3.9009999999999998</v>
      </c>
      <c r="H31" s="62">
        <f t="shared" si="4"/>
        <v>7.5010000000000003</v>
      </c>
      <c r="I31" s="62">
        <f t="shared" si="4"/>
        <v>54.62</v>
      </c>
      <c r="J31" s="62">
        <f t="shared" si="4"/>
        <v>50.62</v>
      </c>
      <c r="K31" s="62">
        <f t="shared" si="4"/>
        <v>13.321</v>
      </c>
      <c r="L31" s="62">
        <f t="shared" si="4"/>
        <v>17.372</v>
      </c>
      <c r="M31" s="62">
        <f t="shared" si="4"/>
        <v>19.518000000000001</v>
      </c>
      <c r="N31" s="62">
        <f t="shared" si="4"/>
        <v>19.315000000000001</v>
      </c>
      <c r="O31" s="62">
        <f t="shared" si="4"/>
        <v>18.960999999999999</v>
      </c>
      <c r="P31" s="62">
        <f t="shared" si="4"/>
        <v>20.187000000000001</v>
      </c>
      <c r="Q31" s="62">
        <f t="shared" si="4"/>
        <v>11.263999999999999</v>
      </c>
      <c r="R31" s="62">
        <f t="shared" si="4"/>
        <v>7.5970000000000004</v>
      </c>
      <c r="S31" s="62">
        <f t="shared" si="4"/>
        <v>17.577999999999999</v>
      </c>
      <c r="T31" s="62">
        <f t="shared" si="4"/>
        <v>90.676000000000002</v>
      </c>
      <c r="U31" s="62">
        <f t="shared" si="4"/>
        <v>39.405999999999999</v>
      </c>
      <c r="V31" s="62">
        <f t="shared" si="4"/>
        <v>99.893000000000001</v>
      </c>
      <c r="W31" s="62">
        <f t="shared" si="4"/>
        <v>71.052999999999997</v>
      </c>
      <c r="X31" s="62">
        <f t="shared" si="4"/>
        <v>44.377000000000002</v>
      </c>
      <c r="Y31" s="62">
        <f t="shared" si="4"/>
        <v>42.582000000000001</v>
      </c>
      <c r="Z31" s="63">
        <f t="shared" si="4"/>
        <v>0</v>
      </c>
      <c r="AA31" s="64">
        <f t="shared" si="4"/>
        <v>879.78599999999994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93.61999999999999</v>
      </c>
      <c r="C51" s="88">
        <f t="shared" si="10"/>
        <v>61.784999999999997</v>
      </c>
      <c r="D51" s="88">
        <f t="shared" si="10"/>
        <v>56.976999999999997</v>
      </c>
      <c r="E51" s="88">
        <f t="shared" si="10"/>
        <v>7.2709999999999999</v>
      </c>
      <c r="F51" s="88">
        <f t="shared" si="10"/>
        <v>10.391</v>
      </c>
      <c r="G51" s="88">
        <f t="shared" si="10"/>
        <v>3.9009999999999998</v>
      </c>
      <c r="H51" s="88">
        <f t="shared" si="10"/>
        <v>7.5010000000000003</v>
      </c>
      <c r="I51" s="88">
        <f t="shared" si="10"/>
        <v>54.62</v>
      </c>
      <c r="J51" s="88">
        <f t="shared" si="10"/>
        <v>50.620000000000005</v>
      </c>
      <c r="K51" s="88">
        <f t="shared" si="10"/>
        <v>13.321</v>
      </c>
      <c r="L51" s="88">
        <f t="shared" si="10"/>
        <v>17.372000000000003</v>
      </c>
      <c r="M51" s="88">
        <f t="shared" si="10"/>
        <v>19.518000000000001</v>
      </c>
      <c r="N51" s="88">
        <f t="shared" si="10"/>
        <v>19.315000000000001</v>
      </c>
      <c r="O51" s="88">
        <f t="shared" si="10"/>
        <v>18.961000000000002</v>
      </c>
      <c r="P51" s="88">
        <f t="shared" si="10"/>
        <v>20.187000000000001</v>
      </c>
      <c r="Q51" s="88">
        <f t="shared" si="10"/>
        <v>11.263999999999999</v>
      </c>
      <c r="R51" s="88">
        <f t="shared" si="10"/>
        <v>7.5969999999999995</v>
      </c>
      <c r="S51" s="88">
        <f t="shared" si="10"/>
        <v>17.577999999999999</v>
      </c>
      <c r="T51" s="88">
        <f t="shared" si="10"/>
        <v>90.676000000000002</v>
      </c>
      <c r="U51" s="88">
        <f t="shared" si="10"/>
        <v>39.405999999999999</v>
      </c>
      <c r="V51" s="88">
        <f t="shared" si="10"/>
        <v>99.893000000000001</v>
      </c>
      <c r="W51" s="88">
        <f t="shared" si="10"/>
        <v>71.052999999999997</v>
      </c>
      <c r="X51" s="88">
        <f t="shared" si="10"/>
        <v>44.376999999999995</v>
      </c>
      <c r="Y51" s="88">
        <f t="shared" si="10"/>
        <v>42.582000000000008</v>
      </c>
      <c r="Z51" s="89">
        <f t="shared" si="10"/>
        <v>0</v>
      </c>
      <c r="AA51" s="104">
        <f>SUM(B51:Z51)</f>
        <v>879.78599999999994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87.74</v>
      </c>
      <c r="C7" s="117">
        <v>80.900000000000006</v>
      </c>
      <c r="D7" s="117">
        <v>77.5</v>
      </c>
      <c r="E7" s="117">
        <v>85</v>
      </c>
      <c r="F7" s="117">
        <v>89.98</v>
      </c>
      <c r="G7" s="117">
        <v>62.88</v>
      </c>
      <c r="H7" s="117">
        <v>85</v>
      </c>
      <c r="I7" s="117">
        <v>83.06</v>
      </c>
      <c r="J7" s="117">
        <v>82.98</v>
      </c>
      <c r="K7" s="117">
        <v>69.41</v>
      </c>
      <c r="L7" s="117">
        <v>49.37</v>
      </c>
      <c r="M7" s="117">
        <v>29.68</v>
      </c>
      <c r="N7" s="117">
        <v>33.65</v>
      </c>
      <c r="O7" s="117">
        <v>23.81</v>
      </c>
      <c r="P7" s="117">
        <v>5.04</v>
      </c>
      <c r="Q7" s="117">
        <v>19.420000000000002</v>
      </c>
      <c r="R7" s="117">
        <v>16.53</v>
      </c>
      <c r="S7" s="117">
        <v>85</v>
      </c>
      <c r="T7" s="117">
        <v>93.41</v>
      </c>
      <c r="U7" s="117">
        <v>98.76</v>
      </c>
      <c r="V7" s="117">
        <v>120.01</v>
      </c>
      <c r="W7" s="117">
        <v>110.51</v>
      </c>
      <c r="X7" s="117">
        <v>94.29</v>
      </c>
      <c r="Y7" s="117">
        <v>92</v>
      </c>
      <c r="Z7" s="118"/>
      <c r="AA7" s="119">
        <f>IF(SUM(B7:Z7)&lt;&gt;0,AVERAGEIF(B7:Z7,"&lt;&gt;"""),"")</f>
        <v>69.830416666666665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2023-06-17T13:19:24Z</dcterms:created>
  <dcterms:modified xsi:type="dcterms:W3CDTF">2023-06-17T13:19:24Z</dcterms:modified>
</cp:coreProperties>
</file>